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6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7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C:\Users\Alberto\Desktop\Tesi\Impianti\Idroelettrico\"/>
    </mc:Choice>
  </mc:AlternateContent>
  <xr:revisionPtr revIDLastSave="0" documentId="13_ncr:1_{EDCD7BB7-C43B-4A77-A38F-A4B58A349438}" xr6:coauthVersionLast="47" xr6:coauthVersionMax="47" xr10:uidLastSave="{00000000-0000-0000-0000-000000000000}"/>
  <bookViews>
    <workbookView xWindow="-108" yWindow="-108" windowWidth="23256" windowHeight="12576" activeTab="3" xr2:uid="{00000000-000D-0000-FFFF-FFFF00000000}"/>
  </bookViews>
  <sheets>
    <sheet name="formule SIMPO" sheetId="1" r:id="rId1"/>
    <sheet name="GELASSA PTA 2007" sheetId="3" r:id="rId2"/>
    <sheet name="Grafico Bergeria Soubeirand" sheetId="16" r:id="rId3"/>
    <sheet name="DMV" sheetId="2" r:id="rId4"/>
    <sheet name="Curva dur vasca di carico" sheetId="19" r:id="rId5"/>
    <sheet name="Curva dur Bergeria Soubeirand" sheetId="17" r:id="rId6"/>
    <sheet name="Curva dur Condomini Frais" sheetId="18" r:id="rId7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24" i="19" l="1"/>
  <c r="B25" i="19"/>
  <c r="B26" i="19"/>
  <c r="B27" i="19"/>
  <c r="D27" i="19" s="1"/>
  <c r="B28" i="19"/>
  <c r="B29" i="19"/>
  <c r="B30" i="19"/>
  <c r="B31" i="19"/>
  <c r="D31" i="19" s="1"/>
  <c r="B32" i="19"/>
  <c r="B33" i="19"/>
  <c r="B34" i="19"/>
  <c r="B35" i="19"/>
  <c r="D35" i="19" s="1"/>
  <c r="B36" i="19"/>
  <c r="B37" i="19"/>
  <c r="B38" i="19"/>
  <c r="B39" i="19"/>
  <c r="D39" i="19" s="1"/>
  <c r="B40" i="19"/>
  <c r="B41" i="19"/>
  <c r="B42" i="19"/>
  <c r="B43" i="19"/>
  <c r="D43" i="19" s="1"/>
  <c r="B44" i="19"/>
  <c r="B45" i="19"/>
  <c r="B46" i="19"/>
  <c r="B47" i="19"/>
  <c r="D47" i="19" s="1"/>
  <c r="B48" i="19"/>
  <c r="B49" i="19"/>
  <c r="B50" i="19"/>
  <c r="B51" i="19"/>
  <c r="D51" i="19" s="1"/>
  <c r="B52" i="19"/>
  <c r="B53" i="19"/>
  <c r="B54" i="19"/>
  <c r="B55" i="19"/>
  <c r="D55" i="19" s="1"/>
  <c r="B56" i="19"/>
  <c r="B57" i="19"/>
  <c r="B58" i="19"/>
  <c r="B59" i="19"/>
  <c r="D59" i="19" s="1"/>
  <c r="B60" i="19"/>
  <c r="B61" i="19"/>
  <c r="B62" i="19"/>
  <c r="B63" i="19"/>
  <c r="D63" i="19" s="1"/>
  <c r="B64" i="19"/>
  <c r="B65" i="19"/>
  <c r="B66" i="19"/>
  <c r="B67" i="19"/>
  <c r="D67" i="19" s="1"/>
  <c r="B68" i="19"/>
  <c r="B69" i="19"/>
  <c r="B70" i="19"/>
  <c r="B71" i="19"/>
  <c r="D71" i="19" s="1"/>
  <c r="B72" i="19"/>
  <c r="B73" i="19"/>
  <c r="B74" i="19"/>
  <c r="B75" i="19"/>
  <c r="D75" i="19" s="1"/>
  <c r="B76" i="19"/>
  <c r="B77" i="19"/>
  <c r="B78" i="19"/>
  <c r="B79" i="19"/>
  <c r="D79" i="19" s="1"/>
  <c r="B80" i="19"/>
  <c r="B81" i="19"/>
  <c r="B82" i="19"/>
  <c r="B83" i="19"/>
  <c r="D83" i="19" s="1"/>
  <c r="B84" i="19"/>
  <c r="B85" i="19"/>
  <c r="B86" i="19"/>
  <c r="B87" i="19"/>
  <c r="D87" i="19" s="1"/>
  <c r="B88" i="19"/>
  <c r="B89" i="19"/>
  <c r="B90" i="19"/>
  <c r="B91" i="19"/>
  <c r="D91" i="19" s="1"/>
  <c r="B92" i="19"/>
  <c r="B93" i="19"/>
  <c r="B94" i="19"/>
  <c r="B95" i="19"/>
  <c r="D95" i="19" s="1"/>
  <c r="B96" i="19"/>
  <c r="B97" i="19"/>
  <c r="B98" i="19"/>
  <c r="B99" i="19"/>
  <c r="D99" i="19" s="1"/>
  <c r="B100" i="19"/>
  <c r="B101" i="19"/>
  <c r="B102" i="19"/>
  <c r="B103" i="19"/>
  <c r="D103" i="19" s="1"/>
  <c r="B104" i="19"/>
  <c r="B105" i="19"/>
  <c r="B106" i="19"/>
  <c r="B107" i="19"/>
  <c r="D107" i="19" s="1"/>
  <c r="B108" i="19"/>
  <c r="B109" i="19"/>
  <c r="B110" i="19"/>
  <c r="B111" i="19"/>
  <c r="D111" i="19" s="1"/>
  <c r="B112" i="19"/>
  <c r="B113" i="19"/>
  <c r="B114" i="19"/>
  <c r="B115" i="19"/>
  <c r="D115" i="19" s="1"/>
  <c r="B116" i="19"/>
  <c r="B117" i="19"/>
  <c r="B118" i="19"/>
  <c r="B119" i="19"/>
  <c r="D119" i="19" s="1"/>
  <c r="B120" i="19"/>
  <c r="B121" i="19"/>
  <c r="B122" i="19"/>
  <c r="B123" i="19"/>
  <c r="D123" i="19" s="1"/>
  <c r="B124" i="19"/>
  <c r="B125" i="19"/>
  <c r="B126" i="19"/>
  <c r="B127" i="19"/>
  <c r="D127" i="19" s="1"/>
  <c r="B128" i="19"/>
  <c r="B129" i="19"/>
  <c r="B130" i="19"/>
  <c r="B131" i="19"/>
  <c r="D131" i="19" s="1"/>
  <c r="B132" i="19"/>
  <c r="B133" i="19"/>
  <c r="B134" i="19"/>
  <c r="B135" i="19"/>
  <c r="D135" i="19" s="1"/>
  <c r="B136" i="19"/>
  <c r="B137" i="19"/>
  <c r="B138" i="19"/>
  <c r="B139" i="19"/>
  <c r="D139" i="19" s="1"/>
  <c r="B140" i="19"/>
  <c r="B141" i="19"/>
  <c r="B142" i="19"/>
  <c r="B143" i="19"/>
  <c r="D143" i="19" s="1"/>
  <c r="B144" i="19"/>
  <c r="B145" i="19"/>
  <c r="B146" i="19"/>
  <c r="B147" i="19"/>
  <c r="D147" i="19" s="1"/>
  <c r="B148" i="19"/>
  <c r="B149" i="19"/>
  <c r="B150" i="19"/>
  <c r="B151" i="19"/>
  <c r="D151" i="19" s="1"/>
  <c r="B152" i="19"/>
  <c r="B153" i="19"/>
  <c r="B154" i="19"/>
  <c r="B155" i="19"/>
  <c r="D155" i="19" s="1"/>
  <c r="B156" i="19"/>
  <c r="B157" i="19"/>
  <c r="B158" i="19"/>
  <c r="B159" i="19"/>
  <c r="D159" i="19" s="1"/>
  <c r="B160" i="19"/>
  <c r="B161" i="19"/>
  <c r="B162" i="19"/>
  <c r="B163" i="19"/>
  <c r="D163" i="19" s="1"/>
  <c r="B164" i="19"/>
  <c r="B165" i="19"/>
  <c r="B166" i="19"/>
  <c r="B167" i="19"/>
  <c r="D167" i="19" s="1"/>
  <c r="B168" i="19"/>
  <c r="B169" i="19"/>
  <c r="B170" i="19"/>
  <c r="B171" i="19"/>
  <c r="D171" i="19" s="1"/>
  <c r="B172" i="19"/>
  <c r="B173" i="19"/>
  <c r="B174" i="19"/>
  <c r="B175" i="19"/>
  <c r="D175" i="19" s="1"/>
  <c r="B176" i="19"/>
  <c r="B177" i="19"/>
  <c r="B178" i="19"/>
  <c r="B179" i="19"/>
  <c r="D179" i="19" s="1"/>
  <c r="B180" i="19"/>
  <c r="B181" i="19"/>
  <c r="B182" i="19"/>
  <c r="B183" i="19"/>
  <c r="D183" i="19" s="1"/>
  <c r="B184" i="19"/>
  <c r="B185" i="19"/>
  <c r="B186" i="19"/>
  <c r="B187" i="19"/>
  <c r="D187" i="19" s="1"/>
  <c r="B188" i="19"/>
  <c r="B189" i="19"/>
  <c r="B190" i="19"/>
  <c r="B191" i="19"/>
  <c r="D191" i="19" s="1"/>
  <c r="B192" i="19"/>
  <c r="B193" i="19"/>
  <c r="B194" i="19"/>
  <c r="B195" i="19"/>
  <c r="D195" i="19" s="1"/>
  <c r="B196" i="19"/>
  <c r="B197" i="19"/>
  <c r="B198" i="19"/>
  <c r="B199" i="19"/>
  <c r="D199" i="19" s="1"/>
  <c r="B200" i="19"/>
  <c r="B201" i="19"/>
  <c r="B202" i="19"/>
  <c r="B203" i="19"/>
  <c r="D203" i="19" s="1"/>
  <c r="B204" i="19"/>
  <c r="B205" i="19"/>
  <c r="B206" i="19"/>
  <c r="B207" i="19"/>
  <c r="D207" i="19" s="1"/>
  <c r="B208" i="19"/>
  <c r="B209" i="19"/>
  <c r="B210" i="19"/>
  <c r="B211" i="19"/>
  <c r="D211" i="19" s="1"/>
  <c r="B212" i="19"/>
  <c r="B213" i="19"/>
  <c r="B214" i="19"/>
  <c r="B215" i="19"/>
  <c r="D215" i="19" s="1"/>
  <c r="B216" i="19"/>
  <c r="B217" i="19"/>
  <c r="B218" i="19"/>
  <c r="B219" i="19"/>
  <c r="D219" i="19" s="1"/>
  <c r="B220" i="19"/>
  <c r="B221" i="19"/>
  <c r="B222" i="19"/>
  <c r="B223" i="19"/>
  <c r="D223" i="19" s="1"/>
  <c r="B224" i="19"/>
  <c r="B225" i="19"/>
  <c r="B226" i="19"/>
  <c r="B227" i="19"/>
  <c r="D227" i="19" s="1"/>
  <c r="B228" i="19"/>
  <c r="B229" i="19"/>
  <c r="B230" i="19"/>
  <c r="B231" i="19"/>
  <c r="D231" i="19" s="1"/>
  <c r="B232" i="19"/>
  <c r="B233" i="19"/>
  <c r="B234" i="19"/>
  <c r="B235" i="19"/>
  <c r="D235" i="19" s="1"/>
  <c r="B236" i="19"/>
  <c r="B237" i="19"/>
  <c r="B238" i="19"/>
  <c r="B239" i="19"/>
  <c r="D239" i="19" s="1"/>
  <c r="B240" i="19"/>
  <c r="B241" i="19"/>
  <c r="B242" i="19"/>
  <c r="B243" i="19"/>
  <c r="D243" i="19" s="1"/>
  <c r="B244" i="19"/>
  <c r="B245" i="19"/>
  <c r="B246" i="19"/>
  <c r="B247" i="19"/>
  <c r="D247" i="19" s="1"/>
  <c r="B248" i="19"/>
  <c r="B249" i="19"/>
  <c r="B250" i="19"/>
  <c r="B251" i="19"/>
  <c r="D251" i="19" s="1"/>
  <c r="B252" i="19"/>
  <c r="B253" i="19"/>
  <c r="B254" i="19"/>
  <c r="B255" i="19"/>
  <c r="D255" i="19" s="1"/>
  <c r="B256" i="19"/>
  <c r="B257" i="19"/>
  <c r="B258" i="19"/>
  <c r="B259" i="19"/>
  <c r="D259" i="19" s="1"/>
  <c r="B260" i="19"/>
  <c r="B261" i="19"/>
  <c r="B262" i="19"/>
  <c r="B263" i="19"/>
  <c r="D263" i="19" s="1"/>
  <c r="B264" i="19"/>
  <c r="B265" i="19"/>
  <c r="B266" i="19"/>
  <c r="B267" i="19"/>
  <c r="D267" i="19" s="1"/>
  <c r="B268" i="19"/>
  <c r="B269" i="19"/>
  <c r="B270" i="19"/>
  <c r="B271" i="19"/>
  <c r="D271" i="19" s="1"/>
  <c r="B272" i="19"/>
  <c r="B273" i="19"/>
  <c r="B274" i="19"/>
  <c r="B275" i="19"/>
  <c r="D275" i="19" s="1"/>
  <c r="B276" i="19"/>
  <c r="B277" i="19"/>
  <c r="B278" i="19"/>
  <c r="B279" i="19"/>
  <c r="D279" i="19" s="1"/>
  <c r="B280" i="19"/>
  <c r="B281" i="19"/>
  <c r="B282" i="19"/>
  <c r="B283" i="19"/>
  <c r="D283" i="19" s="1"/>
  <c r="B284" i="19"/>
  <c r="B285" i="19"/>
  <c r="B286" i="19"/>
  <c r="B287" i="19"/>
  <c r="D287" i="19" s="1"/>
  <c r="B288" i="19"/>
  <c r="B289" i="19"/>
  <c r="B290" i="19"/>
  <c r="B291" i="19"/>
  <c r="D291" i="19" s="1"/>
  <c r="B292" i="19"/>
  <c r="B293" i="19"/>
  <c r="B294" i="19"/>
  <c r="B295" i="19"/>
  <c r="D295" i="19" s="1"/>
  <c r="B296" i="19"/>
  <c r="B297" i="19"/>
  <c r="B298" i="19"/>
  <c r="B299" i="19"/>
  <c r="D299" i="19" s="1"/>
  <c r="B300" i="19"/>
  <c r="B301" i="19"/>
  <c r="B302" i="19"/>
  <c r="B303" i="19"/>
  <c r="D303" i="19" s="1"/>
  <c r="B304" i="19"/>
  <c r="B305" i="19"/>
  <c r="B306" i="19"/>
  <c r="B307" i="19"/>
  <c r="D307" i="19" s="1"/>
  <c r="B308" i="19"/>
  <c r="B309" i="19"/>
  <c r="B310" i="19"/>
  <c r="B311" i="19"/>
  <c r="D311" i="19" s="1"/>
  <c r="B312" i="19"/>
  <c r="B313" i="19"/>
  <c r="B314" i="19"/>
  <c r="B315" i="19"/>
  <c r="D315" i="19" s="1"/>
  <c r="B316" i="19"/>
  <c r="B317" i="19"/>
  <c r="B318" i="19"/>
  <c r="B319" i="19"/>
  <c r="D319" i="19" s="1"/>
  <c r="B320" i="19"/>
  <c r="B321" i="19"/>
  <c r="B322" i="19"/>
  <c r="B323" i="19"/>
  <c r="D323" i="19" s="1"/>
  <c r="B324" i="19"/>
  <c r="B325" i="19"/>
  <c r="B326" i="19"/>
  <c r="B327" i="19"/>
  <c r="D327" i="19" s="1"/>
  <c r="B328" i="19"/>
  <c r="B329" i="19"/>
  <c r="B330" i="19"/>
  <c r="B331" i="19"/>
  <c r="D331" i="19" s="1"/>
  <c r="B332" i="19"/>
  <c r="B333" i="19"/>
  <c r="B334" i="19"/>
  <c r="B335" i="19"/>
  <c r="D335" i="19" s="1"/>
  <c r="B336" i="19"/>
  <c r="B337" i="19"/>
  <c r="B338" i="19"/>
  <c r="B339" i="19"/>
  <c r="D339" i="19" s="1"/>
  <c r="B340" i="19"/>
  <c r="B341" i="19"/>
  <c r="B342" i="19"/>
  <c r="B343" i="19"/>
  <c r="D343" i="19" s="1"/>
  <c r="B344" i="19"/>
  <c r="B345" i="19"/>
  <c r="B346" i="19"/>
  <c r="B347" i="19"/>
  <c r="D347" i="19" s="1"/>
  <c r="B348" i="19"/>
  <c r="B349" i="19"/>
  <c r="B350" i="19"/>
  <c r="B351" i="19"/>
  <c r="D351" i="19" s="1"/>
  <c r="B352" i="19"/>
  <c r="B353" i="19"/>
  <c r="B354" i="19"/>
  <c r="B355" i="19"/>
  <c r="D355" i="19" s="1"/>
  <c r="B356" i="19"/>
  <c r="B357" i="19"/>
  <c r="B358" i="19"/>
  <c r="B359" i="19"/>
  <c r="D359" i="19" s="1"/>
  <c r="B360" i="19"/>
  <c r="B361" i="19"/>
  <c r="B362" i="19"/>
  <c r="B363" i="19"/>
  <c r="D363" i="19" s="1"/>
  <c r="B364" i="19"/>
  <c r="B365" i="19"/>
  <c r="B366" i="19"/>
  <c r="B367" i="19"/>
  <c r="D367" i="19" s="1"/>
  <c r="B368" i="19"/>
  <c r="B369" i="19"/>
  <c r="B370" i="19"/>
  <c r="B371" i="19"/>
  <c r="D371" i="19" s="1"/>
  <c r="B372" i="19"/>
  <c r="B373" i="19"/>
  <c r="B374" i="19"/>
  <c r="B375" i="19"/>
  <c r="D375" i="19" s="1"/>
  <c r="B376" i="19"/>
  <c r="B377" i="19"/>
  <c r="B378" i="19"/>
  <c r="B379" i="19"/>
  <c r="D379" i="19" s="1"/>
  <c r="B380" i="19"/>
  <c r="B381" i="19"/>
  <c r="B382" i="19"/>
  <c r="B383" i="19"/>
  <c r="D383" i="19" s="1"/>
  <c r="B384" i="19"/>
  <c r="B385" i="19"/>
  <c r="B386" i="19"/>
  <c r="B387" i="19"/>
  <c r="B23" i="19"/>
  <c r="C381" i="19"/>
  <c r="C375" i="19"/>
  <c r="C363" i="19"/>
  <c r="D357" i="19"/>
  <c r="D345" i="19"/>
  <c r="D338" i="19"/>
  <c r="D326" i="19"/>
  <c r="C320" i="19"/>
  <c r="C308" i="19"/>
  <c r="C302" i="19"/>
  <c r="C290" i="19"/>
  <c r="D284" i="19"/>
  <c r="D272" i="19"/>
  <c r="C265" i="19"/>
  <c r="C253" i="19"/>
  <c r="C247" i="19"/>
  <c r="C235" i="19"/>
  <c r="D229" i="19"/>
  <c r="D217" i="19"/>
  <c r="D210" i="19"/>
  <c r="D198" i="19"/>
  <c r="C194" i="19"/>
  <c r="C187" i="19"/>
  <c r="C184" i="19"/>
  <c r="C178" i="19"/>
  <c r="C175" i="19"/>
  <c r="D169" i="19"/>
  <c r="C166" i="19"/>
  <c r="D160" i="19"/>
  <c r="D157" i="19"/>
  <c r="D150" i="19"/>
  <c r="D148" i="19"/>
  <c r="C141" i="19"/>
  <c r="D138" i="19"/>
  <c r="C132" i="19"/>
  <c r="C129" i="19"/>
  <c r="C123" i="19"/>
  <c r="C120" i="19"/>
  <c r="C114" i="19"/>
  <c r="C111" i="19"/>
  <c r="D105" i="19"/>
  <c r="C102" i="19"/>
  <c r="C96" i="19"/>
  <c r="C94" i="19"/>
  <c r="C91" i="19"/>
  <c r="C89" i="19"/>
  <c r="D86" i="19"/>
  <c r="D85" i="19"/>
  <c r="C82" i="19"/>
  <c r="C80" i="19"/>
  <c r="C77" i="19"/>
  <c r="D76" i="19"/>
  <c r="D73" i="19"/>
  <c r="C71" i="19"/>
  <c r="C68" i="19"/>
  <c r="D66" i="19"/>
  <c r="D64" i="19"/>
  <c r="C62" i="19"/>
  <c r="C59" i="19"/>
  <c r="C57" i="19"/>
  <c r="D54" i="19"/>
  <c r="D53" i="19"/>
  <c r="C50" i="19"/>
  <c r="C48" i="19"/>
  <c r="C45" i="19"/>
  <c r="D44" i="19"/>
  <c r="D41" i="19"/>
  <c r="C39" i="19"/>
  <c r="C36" i="19"/>
  <c r="D34" i="19"/>
  <c r="D32" i="19"/>
  <c r="C30" i="19"/>
  <c r="C27" i="19"/>
  <c r="C25" i="19"/>
  <c r="C23" i="19"/>
  <c r="I9" i="2"/>
  <c r="G9" i="2"/>
  <c r="F9" i="2"/>
  <c r="E9" i="2"/>
  <c r="C9" i="2"/>
  <c r="C22" i="3"/>
  <c r="Z22" i="3" s="1"/>
  <c r="C8" i="19" s="1"/>
  <c r="E9" i="1"/>
  <c r="B24" i="18"/>
  <c r="B25" i="18"/>
  <c r="B26" i="18"/>
  <c r="B27" i="18"/>
  <c r="B28" i="18"/>
  <c r="B29" i="18"/>
  <c r="B30" i="18"/>
  <c r="B31" i="18"/>
  <c r="B32" i="18"/>
  <c r="B33" i="18"/>
  <c r="B34" i="18"/>
  <c r="B35" i="18"/>
  <c r="B36" i="18"/>
  <c r="B37" i="18"/>
  <c r="B38" i="18"/>
  <c r="B39" i="18"/>
  <c r="B40" i="18"/>
  <c r="B41" i="18"/>
  <c r="B42" i="18"/>
  <c r="B43" i="18"/>
  <c r="B44" i="18"/>
  <c r="B45" i="18"/>
  <c r="B46" i="18"/>
  <c r="B47" i="18"/>
  <c r="B48" i="18"/>
  <c r="B49" i="18"/>
  <c r="B50" i="18"/>
  <c r="B51" i="18"/>
  <c r="B52" i="18"/>
  <c r="B53" i="18"/>
  <c r="B54" i="18"/>
  <c r="B55" i="18"/>
  <c r="B56" i="18"/>
  <c r="B57" i="18"/>
  <c r="B58" i="18"/>
  <c r="B59" i="18"/>
  <c r="B60" i="18"/>
  <c r="B61" i="18"/>
  <c r="B62" i="18"/>
  <c r="B63" i="18"/>
  <c r="B64" i="18"/>
  <c r="B65" i="18"/>
  <c r="B66" i="18"/>
  <c r="B67" i="18"/>
  <c r="B68" i="18"/>
  <c r="B69" i="18"/>
  <c r="B70" i="18"/>
  <c r="B71" i="18"/>
  <c r="B72" i="18"/>
  <c r="B73" i="18"/>
  <c r="B74" i="18"/>
  <c r="B75" i="18"/>
  <c r="B76" i="18"/>
  <c r="B77" i="18"/>
  <c r="B78" i="18"/>
  <c r="B79" i="18"/>
  <c r="B80" i="18"/>
  <c r="B81" i="18"/>
  <c r="B82" i="18"/>
  <c r="B83" i="18"/>
  <c r="B84" i="18"/>
  <c r="B85" i="18"/>
  <c r="B86" i="18"/>
  <c r="B87" i="18"/>
  <c r="B88" i="18"/>
  <c r="B89" i="18"/>
  <c r="B90" i="18"/>
  <c r="B91" i="18"/>
  <c r="B92" i="18"/>
  <c r="B93" i="18"/>
  <c r="B94" i="18"/>
  <c r="B95" i="18"/>
  <c r="B96" i="18"/>
  <c r="B97" i="18"/>
  <c r="B98" i="18"/>
  <c r="B99" i="18"/>
  <c r="B100" i="18"/>
  <c r="B101" i="18"/>
  <c r="B102" i="18"/>
  <c r="B103" i="18"/>
  <c r="B104" i="18"/>
  <c r="B105" i="18"/>
  <c r="B106" i="18"/>
  <c r="B107" i="18"/>
  <c r="B108" i="18"/>
  <c r="B109" i="18"/>
  <c r="B110" i="18"/>
  <c r="B111" i="18"/>
  <c r="B112" i="18"/>
  <c r="B113" i="18"/>
  <c r="B114" i="18"/>
  <c r="B115" i="18"/>
  <c r="B116" i="18"/>
  <c r="B117" i="18"/>
  <c r="B118" i="18"/>
  <c r="B119" i="18"/>
  <c r="B120" i="18"/>
  <c r="B121" i="18"/>
  <c r="B122" i="18"/>
  <c r="B123" i="18"/>
  <c r="B124" i="18"/>
  <c r="B125" i="18"/>
  <c r="B126" i="18"/>
  <c r="B127" i="18"/>
  <c r="B128" i="18"/>
  <c r="B129" i="18"/>
  <c r="B130" i="18"/>
  <c r="B131" i="18"/>
  <c r="B132" i="18"/>
  <c r="B133" i="18"/>
  <c r="B134" i="18"/>
  <c r="B135" i="18"/>
  <c r="B136" i="18"/>
  <c r="B137" i="18"/>
  <c r="B138" i="18"/>
  <c r="B139" i="18"/>
  <c r="B140" i="18"/>
  <c r="B141" i="18"/>
  <c r="B142" i="18"/>
  <c r="B143" i="18"/>
  <c r="B144" i="18"/>
  <c r="B145" i="18"/>
  <c r="B146" i="18"/>
  <c r="B147" i="18"/>
  <c r="B148" i="18"/>
  <c r="B149" i="18"/>
  <c r="B150" i="18"/>
  <c r="B151" i="18"/>
  <c r="B152" i="18"/>
  <c r="B153" i="18"/>
  <c r="B154" i="18"/>
  <c r="B155" i="18"/>
  <c r="B156" i="18"/>
  <c r="B157" i="18"/>
  <c r="B158" i="18"/>
  <c r="B159" i="18"/>
  <c r="B160" i="18"/>
  <c r="B161" i="18"/>
  <c r="B162" i="18"/>
  <c r="B163" i="18"/>
  <c r="B164" i="18"/>
  <c r="B165" i="18"/>
  <c r="B166" i="18"/>
  <c r="B167" i="18"/>
  <c r="B168" i="18"/>
  <c r="B169" i="18"/>
  <c r="B170" i="18"/>
  <c r="B171" i="18"/>
  <c r="B172" i="18"/>
  <c r="B173" i="18"/>
  <c r="B174" i="18"/>
  <c r="B175" i="18"/>
  <c r="B176" i="18"/>
  <c r="B177" i="18"/>
  <c r="B178" i="18"/>
  <c r="B179" i="18"/>
  <c r="B180" i="18"/>
  <c r="B181" i="18"/>
  <c r="B182" i="18"/>
  <c r="B183" i="18"/>
  <c r="B184" i="18"/>
  <c r="B185" i="18"/>
  <c r="B186" i="18"/>
  <c r="B187" i="18"/>
  <c r="B188" i="18"/>
  <c r="B189" i="18"/>
  <c r="B190" i="18"/>
  <c r="B191" i="18"/>
  <c r="B192" i="18"/>
  <c r="B193" i="18"/>
  <c r="B194" i="18"/>
  <c r="B195" i="18"/>
  <c r="B196" i="18"/>
  <c r="B197" i="18"/>
  <c r="B198" i="18"/>
  <c r="B199" i="18"/>
  <c r="B200" i="18"/>
  <c r="B201" i="18"/>
  <c r="B202" i="18"/>
  <c r="B203" i="18"/>
  <c r="B204" i="18"/>
  <c r="B205" i="18"/>
  <c r="B206" i="18"/>
  <c r="B207" i="18"/>
  <c r="B208" i="18"/>
  <c r="B209" i="18"/>
  <c r="B210" i="18"/>
  <c r="B211" i="18"/>
  <c r="B212" i="18"/>
  <c r="B213" i="18"/>
  <c r="B214" i="18"/>
  <c r="B215" i="18"/>
  <c r="B216" i="18"/>
  <c r="B217" i="18"/>
  <c r="B218" i="18"/>
  <c r="B219" i="18"/>
  <c r="B220" i="18"/>
  <c r="B221" i="18"/>
  <c r="B222" i="18"/>
  <c r="B223" i="18"/>
  <c r="B224" i="18"/>
  <c r="B225" i="18"/>
  <c r="B226" i="18"/>
  <c r="B227" i="18"/>
  <c r="B228" i="18"/>
  <c r="B229" i="18"/>
  <c r="B230" i="18"/>
  <c r="B231" i="18"/>
  <c r="B232" i="18"/>
  <c r="B233" i="18"/>
  <c r="B234" i="18"/>
  <c r="B235" i="18"/>
  <c r="B236" i="18"/>
  <c r="B237" i="18"/>
  <c r="B238" i="18"/>
  <c r="B239" i="18"/>
  <c r="B240" i="18"/>
  <c r="B241" i="18"/>
  <c r="B242" i="18"/>
  <c r="B243" i="18"/>
  <c r="B244" i="18"/>
  <c r="B245" i="18"/>
  <c r="B246" i="18"/>
  <c r="B247" i="18"/>
  <c r="B248" i="18"/>
  <c r="B249" i="18"/>
  <c r="B250" i="18"/>
  <c r="B251" i="18"/>
  <c r="B252" i="18"/>
  <c r="B253" i="18"/>
  <c r="B254" i="18"/>
  <c r="B255" i="18"/>
  <c r="B256" i="18"/>
  <c r="B257" i="18"/>
  <c r="B258" i="18"/>
  <c r="B259" i="18"/>
  <c r="B260" i="18"/>
  <c r="B261" i="18"/>
  <c r="B262" i="18"/>
  <c r="B263" i="18"/>
  <c r="B264" i="18"/>
  <c r="B265" i="18"/>
  <c r="B266" i="18"/>
  <c r="B267" i="18"/>
  <c r="B268" i="18"/>
  <c r="B269" i="18"/>
  <c r="B270" i="18"/>
  <c r="B271" i="18"/>
  <c r="B272" i="18"/>
  <c r="B273" i="18"/>
  <c r="B274" i="18"/>
  <c r="B275" i="18"/>
  <c r="B276" i="18"/>
  <c r="B277" i="18"/>
  <c r="B278" i="18"/>
  <c r="B279" i="18"/>
  <c r="B280" i="18"/>
  <c r="B281" i="18"/>
  <c r="B282" i="18"/>
  <c r="B283" i="18"/>
  <c r="B284" i="18"/>
  <c r="B285" i="18"/>
  <c r="B286" i="18"/>
  <c r="B287" i="18"/>
  <c r="B288" i="18"/>
  <c r="B289" i="18"/>
  <c r="B290" i="18"/>
  <c r="B291" i="18"/>
  <c r="B292" i="18"/>
  <c r="B293" i="18"/>
  <c r="B294" i="18"/>
  <c r="B295" i="18"/>
  <c r="B296" i="18"/>
  <c r="B297" i="18"/>
  <c r="B298" i="18"/>
  <c r="B299" i="18"/>
  <c r="B300" i="18"/>
  <c r="B301" i="18"/>
  <c r="B302" i="18"/>
  <c r="B303" i="18"/>
  <c r="B304" i="18"/>
  <c r="B305" i="18"/>
  <c r="B306" i="18"/>
  <c r="B307" i="18"/>
  <c r="B308" i="18"/>
  <c r="B309" i="18"/>
  <c r="B310" i="18"/>
  <c r="B311" i="18"/>
  <c r="B312" i="18"/>
  <c r="B313" i="18"/>
  <c r="B314" i="18"/>
  <c r="B315" i="18"/>
  <c r="B316" i="18"/>
  <c r="B317" i="18"/>
  <c r="B318" i="18"/>
  <c r="B319" i="18"/>
  <c r="B320" i="18"/>
  <c r="B321" i="18"/>
  <c r="B322" i="18"/>
  <c r="B323" i="18"/>
  <c r="B324" i="18"/>
  <c r="B325" i="18"/>
  <c r="B326" i="18"/>
  <c r="B327" i="18"/>
  <c r="B328" i="18"/>
  <c r="B329" i="18"/>
  <c r="B330" i="18"/>
  <c r="B331" i="18"/>
  <c r="B332" i="18"/>
  <c r="B333" i="18"/>
  <c r="B334" i="18"/>
  <c r="B335" i="18"/>
  <c r="B336" i="18"/>
  <c r="B337" i="18"/>
  <c r="B338" i="18"/>
  <c r="B339" i="18"/>
  <c r="B340" i="18"/>
  <c r="B341" i="18"/>
  <c r="B342" i="18"/>
  <c r="B343" i="18"/>
  <c r="B344" i="18"/>
  <c r="B345" i="18"/>
  <c r="B346" i="18"/>
  <c r="B347" i="18"/>
  <c r="B348" i="18"/>
  <c r="B349" i="18"/>
  <c r="B350" i="18"/>
  <c r="B351" i="18"/>
  <c r="B352" i="18"/>
  <c r="B353" i="18"/>
  <c r="B354" i="18"/>
  <c r="B355" i="18"/>
  <c r="B356" i="18"/>
  <c r="B357" i="18"/>
  <c r="B358" i="18"/>
  <c r="B359" i="18"/>
  <c r="B360" i="18"/>
  <c r="B361" i="18"/>
  <c r="B362" i="18"/>
  <c r="B363" i="18"/>
  <c r="B364" i="18"/>
  <c r="B365" i="18"/>
  <c r="B366" i="18"/>
  <c r="B367" i="18"/>
  <c r="B368" i="18"/>
  <c r="B369" i="18"/>
  <c r="B370" i="18"/>
  <c r="B371" i="18"/>
  <c r="B372" i="18"/>
  <c r="B373" i="18"/>
  <c r="B374" i="18"/>
  <c r="B375" i="18"/>
  <c r="B376" i="18"/>
  <c r="B377" i="18"/>
  <c r="B378" i="18"/>
  <c r="B379" i="18"/>
  <c r="B380" i="18"/>
  <c r="B381" i="18"/>
  <c r="B382" i="18"/>
  <c r="B383" i="18"/>
  <c r="B384" i="18"/>
  <c r="B385" i="18"/>
  <c r="B386" i="18"/>
  <c r="B387" i="18"/>
  <c r="B23" i="18"/>
  <c r="C386" i="18"/>
  <c r="C383" i="18"/>
  <c r="C381" i="18"/>
  <c r="D378" i="18"/>
  <c r="D376" i="18"/>
  <c r="D373" i="18"/>
  <c r="C372" i="18"/>
  <c r="D368" i="18"/>
  <c r="C366" i="18"/>
  <c r="C363" i="18"/>
  <c r="D361" i="18"/>
  <c r="C358" i="18"/>
  <c r="C357" i="18"/>
  <c r="D353" i="18"/>
  <c r="C352" i="18"/>
  <c r="D348" i="18"/>
  <c r="C346" i="18"/>
  <c r="C344" i="18"/>
  <c r="D342" i="18"/>
  <c r="C339" i="18"/>
  <c r="C337" i="18"/>
  <c r="D333" i="18"/>
  <c r="C332" i="18"/>
  <c r="C329" i="18"/>
  <c r="C327" i="18"/>
  <c r="D324" i="18"/>
  <c r="C322" i="18"/>
  <c r="C319" i="18"/>
  <c r="C317" i="18"/>
  <c r="D314" i="18"/>
  <c r="D312" i="18"/>
  <c r="D309" i="18"/>
  <c r="C308" i="18"/>
  <c r="C305" i="18"/>
  <c r="C303" i="18"/>
  <c r="D300" i="18"/>
  <c r="C298" i="18"/>
  <c r="C296" i="18"/>
  <c r="D294" i="18"/>
  <c r="C291" i="18"/>
  <c r="D289" i="18"/>
  <c r="C286" i="18"/>
  <c r="C285" i="18"/>
  <c r="D282" i="18"/>
  <c r="D280" i="18"/>
  <c r="D277" i="18"/>
  <c r="C276" i="18"/>
  <c r="C273" i="18"/>
  <c r="C271" i="18"/>
  <c r="D268" i="18"/>
  <c r="C266" i="18"/>
  <c r="C264" i="18"/>
  <c r="D262" i="18"/>
  <c r="C259" i="18"/>
  <c r="D257" i="18"/>
  <c r="C254" i="18"/>
  <c r="C253" i="18"/>
  <c r="D250" i="18"/>
  <c r="D248" i="18"/>
  <c r="D245" i="18"/>
  <c r="C244" i="18"/>
  <c r="C241" i="18"/>
  <c r="C239" i="18"/>
  <c r="D236" i="18"/>
  <c r="C234" i="18"/>
  <c r="C232" i="18"/>
  <c r="D230" i="18"/>
  <c r="C227" i="18"/>
  <c r="D225" i="18"/>
  <c r="C222" i="18"/>
  <c r="C221" i="18"/>
  <c r="D218" i="18"/>
  <c r="D216" i="18"/>
  <c r="D213" i="18"/>
  <c r="C212" i="18"/>
  <c r="C209" i="18"/>
  <c r="C207" i="18"/>
  <c r="D204" i="18"/>
  <c r="C202" i="18"/>
  <c r="C200" i="18"/>
  <c r="D198" i="18"/>
  <c r="C195" i="18"/>
  <c r="D193" i="18"/>
  <c r="C190" i="18"/>
  <c r="C189" i="18"/>
  <c r="D186" i="18"/>
  <c r="D184" i="18"/>
  <c r="D181" i="18"/>
  <c r="C180" i="18"/>
  <c r="C177" i="18"/>
  <c r="C175" i="18"/>
  <c r="D172" i="18"/>
  <c r="C170" i="18"/>
  <c r="C168" i="18"/>
  <c r="C167" i="18"/>
  <c r="C165" i="18"/>
  <c r="D164" i="18"/>
  <c r="C162" i="18"/>
  <c r="D162" i="18"/>
  <c r="D160" i="18"/>
  <c r="C160" i="18"/>
  <c r="D158" i="18"/>
  <c r="D157" i="18"/>
  <c r="C156" i="18"/>
  <c r="C155" i="18"/>
  <c r="D153" i="18"/>
  <c r="C153" i="18"/>
  <c r="C151" i="18"/>
  <c r="C150" i="18"/>
  <c r="C149" i="18"/>
  <c r="D148" i="18"/>
  <c r="C146" i="18"/>
  <c r="D146" i="18"/>
  <c r="D144" i="18"/>
  <c r="C144" i="18"/>
  <c r="D142" i="18"/>
  <c r="D141" i="18"/>
  <c r="C140" i="18"/>
  <c r="C139" i="18"/>
  <c r="D137" i="18"/>
  <c r="C137" i="18"/>
  <c r="C135" i="18"/>
  <c r="C134" i="18"/>
  <c r="C133" i="18"/>
  <c r="D132" i="18"/>
  <c r="C130" i="18"/>
  <c r="D130" i="18"/>
  <c r="D128" i="18"/>
  <c r="C128" i="18"/>
  <c r="D126" i="18"/>
  <c r="D125" i="18"/>
  <c r="C124" i="18"/>
  <c r="C123" i="18"/>
  <c r="D121" i="18"/>
  <c r="C121" i="18"/>
  <c r="C119" i="18"/>
  <c r="C118" i="18"/>
  <c r="C117" i="18"/>
  <c r="D116" i="18"/>
  <c r="C114" i="18"/>
  <c r="D114" i="18"/>
  <c r="D112" i="18"/>
  <c r="C112" i="18"/>
  <c r="D110" i="18"/>
  <c r="D109" i="18"/>
  <c r="C108" i="18"/>
  <c r="C107" i="18"/>
  <c r="D105" i="18"/>
  <c r="C105" i="18"/>
  <c r="C103" i="18"/>
  <c r="C102" i="18"/>
  <c r="C101" i="18"/>
  <c r="D100" i="18"/>
  <c r="C98" i="18"/>
  <c r="D98" i="18"/>
  <c r="D96" i="18"/>
  <c r="C96" i="18"/>
  <c r="D94" i="18"/>
  <c r="D93" i="18"/>
  <c r="C92" i="18"/>
  <c r="C91" i="18"/>
  <c r="D89" i="18"/>
  <c r="C89" i="18"/>
  <c r="C87" i="18"/>
  <c r="C86" i="18"/>
  <c r="C85" i="18"/>
  <c r="D84" i="18"/>
  <c r="C82" i="18"/>
  <c r="D82" i="18"/>
  <c r="D80" i="18"/>
  <c r="C80" i="18"/>
  <c r="D78" i="18"/>
  <c r="D77" i="18"/>
  <c r="C76" i="18"/>
  <c r="C75" i="18"/>
  <c r="D73" i="18"/>
  <c r="C73" i="18"/>
  <c r="C71" i="18"/>
  <c r="C70" i="18"/>
  <c r="C69" i="18"/>
  <c r="D68" i="18"/>
  <c r="C66" i="18"/>
  <c r="D66" i="18"/>
  <c r="D64" i="18"/>
  <c r="C64" i="18"/>
  <c r="D62" i="18"/>
  <c r="C61" i="18"/>
  <c r="C60" i="18"/>
  <c r="C59" i="18"/>
  <c r="D57" i="18"/>
  <c r="C57" i="18"/>
  <c r="C55" i="18"/>
  <c r="C54" i="18"/>
  <c r="C53" i="18"/>
  <c r="D52" i="18"/>
  <c r="C50" i="18"/>
  <c r="D50" i="18"/>
  <c r="C48" i="18"/>
  <c r="D48" i="18"/>
  <c r="C45" i="18"/>
  <c r="D45" i="18"/>
  <c r="D43" i="18"/>
  <c r="C43" i="18"/>
  <c r="D41" i="18"/>
  <c r="C40" i="18"/>
  <c r="C38" i="18"/>
  <c r="C37" i="18"/>
  <c r="D36" i="18"/>
  <c r="C35" i="18"/>
  <c r="C33" i="18"/>
  <c r="D33" i="18"/>
  <c r="C31" i="18"/>
  <c r="D30" i="18"/>
  <c r="D29" i="18"/>
  <c r="C28" i="18"/>
  <c r="D26" i="18"/>
  <c r="C26" i="18"/>
  <c r="D25" i="18"/>
  <c r="C24" i="18"/>
  <c r="D24" i="18"/>
  <c r="C23" i="18"/>
  <c r="E7" i="2"/>
  <c r="E8" i="2"/>
  <c r="I8" i="2"/>
  <c r="G8" i="2"/>
  <c r="F8" i="2"/>
  <c r="P8" i="2"/>
  <c r="P9" i="2" s="1"/>
  <c r="P7" i="2"/>
  <c r="C384" i="19" s="1"/>
  <c r="I7" i="2"/>
  <c r="G7" i="2"/>
  <c r="F7" i="2"/>
  <c r="C8" i="2"/>
  <c r="C7" i="2"/>
  <c r="C17" i="3"/>
  <c r="E8" i="1"/>
  <c r="B34" i="17"/>
  <c r="B35" i="17"/>
  <c r="B36" i="17"/>
  <c r="D36" i="17" s="1"/>
  <c r="B37" i="17"/>
  <c r="D37" i="17" s="1"/>
  <c r="B38" i="17"/>
  <c r="B39" i="17"/>
  <c r="B40" i="17"/>
  <c r="B41" i="17"/>
  <c r="D41" i="17" s="1"/>
  <c r="B42" i="17"/>
  <c r="B43" i="17"/>
  <c r="B44" i="17"/>
  <c r="B45" i="17"/>
  <c r="B46" i="17"/>
  <c r="B47" i="17"/>
  <c r="B48" i="17"/>
  <c r="D48" i="17" s="1"/>
  <c r="B49" i="17"/>
  <c r="D49" i="17" s="1"/>
  <c r="B50" i="17"/>
  <c r="B51" i="17"/>
  <c r="B52" i="17"/>
  <c r="D52" i="17" s="1"/>
  <c r="B53" i="17"/>
  <c r="D53" i="17" s="1"/>
  <c r="B54" i="17"/>
  <c r="B55" i="17"/>
  <c r="B56" i="17"/>
  <c r="B57" i="17"/>
  <c r="D57" i="17" s="1"/>
  <c r="B58" i="17"/>
  <c r="B59" i="17"/>
  <c r="B60" i="17"/>
  <c r="B61" i="17"/>
  <c r="B62" i="17"/>
  <c r="B63" i="17"/>
  <c r="B64" i="17"/>
  <c r="D64" i="17" s="1"/>
  <c r="B65" i="17"/>
  <c r="D65" i="17" s="1"/>
  <c r="B66" i="17"/>
  <c r="B67" i="17"/>
  <c r="B68" i="17"/>
  <c r="D68" i="17" s="1"/>
  <c r="B69" i="17"/>
  <c r="D69" i="17" s="1"/>
  <c r="B70" i="17"/>
  <c r="B71" i="17"/>
  <c r="B72" i="17"/>
  <c r="B73" i="17"/>
  <c r="D73" i="17" s="1"/>
  <c r="B74" i="17"/>
  <c r="B75" i="17"/>
  <c r="B76" i="17"/>
  <c r="B77" i="17"/>
  <c r="B78" i="17"/>
  <c r="B79" i="17"/>
  <c r="B80" i="17"/>
  <c r="D80" i="17" s="1"/>
  <c r="B81" i="17"/>
  <c r="D81" i="17" s="1"/>
  <c r="B82" i="17"/>
  <c r="B83" i="17"/>
  <c r="B84" i="17"/>
  <c r="D84" i="17" s="1"/>
  <c r="B85" i="17"/>
  <c r="D85" i="17" s="1"/>
  <c r="B86" i="17"/>
  <c r="B87" i="17"/>
  <c r="B88" i="17"/>
  <c r="B89" i="17"/>
  <c r="D89" i="17" s="1"/>
  <c r="B90" i="17"/>
  <c r="B91" i="17"/>
  <c r="B92" i="17"/>
  <c r="B93" i="17"/>
  <c r="B94" i="17"/>
  <c r="B95" i="17"/>
  <c r="B96" i="17"/>
  <c r="D96" i="17" s="1"/>
  <c r="B97" i="17"/>
  <c r="D97" i="17" s="1"/>
  <c r="B98" i="17"/>
  <c r="B99" i="17"/>
  <c r="B100" i="17"/>
  <c r="D100" i="17" s="1"/>
  <c r="B101" i="17"/>
  <c r="D101" i="17" s="1"/>
  <c r="B102" i="17"/>
  <c r="B103" i="17"/>
  <c r="B104" i="17"/>
  <c r="B105" i="17"/>
  <c r="D105" i="17" s="1"/>
  <c r="B106" i="17"/>
  <c r="B107" i="17"/>
  <c r="B108" i="17"/>
  <c r="B109" i="17"/>
  <c r="B110" i="17"/>
  <c r="B111" i="17"/>
  <c r="B112" i="17"/>
  <c r="D112" i="17" s="1"/>
  <c r="B113" i="17"/>
  <c r="D113" i="17" s="1"/>
  <c r="B114" i="17"/>
  <c r="B115" i="17"/>
  <c r="B116" i="17"/>
  <c r="D116" i="17" s="1"/>
  <c r="B117" i="17"/>
  <c r="D117" i="17" s="1"/>
  <c r="B118" i="17"/>
  <c r="B119" i="17"/>
  <c r="B120" i="17"/>
  <c r="B121" i="17"/>
  <c r="D121" i="17" s="1"/>
  <c r="B122" i="17"/>
  <c r="B123" i="17"/>
  <c r="B124" i="17"/>
  <c r="B125" i="17"/>
  <c r="B126" i="17"/>
  <c r="B127" i="17"/>
  <c r="B128" i="17"/>
  <c r="D128" i="17" s="1"/>
  <c r="B129" i="17"/>
  <c r="D129" i="17" s="1"/>
  <c r="B130" i="17"/>
  <c r="B131" i="17"/>
  <c r="B132" i="17"/>
  <c r="D132" i="17" s="1"/>
  <c r="B133" i="17"/>
  <c r="D133" i="17" s="1"/>
  <c r="B134" i="17"/>
  <c r="B135" i="17"/>
  <c r="B136" i="17"/>
  <c r="B137" i="17"/>
  <c r="D137" i="17" s="1"/>
  <c r="B138" i="17"/>
  <c r="B139" i="17"/>
  <c r="B140" i="17"/>
  <c r="B141" i="17"/>
  <c r="B142" i="17"/>
  <c r="B143" i="17"/>
  <c r="B144" i="17"/>
  <c r="D144" i="17" s="1"/>
  <c r="B145" i="17"/>
  <c r="D145" i="17" s="1"/>
  <c r="B146" i="17"/>
  <c r="B147" i="17"/>
  <c r="B148" i="17"/>
  <c r="D148" i="17" s="1"/>
  <c r="B149" i="17"/>
  <c r="D149" i="17" s="1"/>
  <c r="B150" i="17"/>
  <c r="B151" i="17"/>
  <c r="B152" i="17"/>
  <c r="B153" i="17"/>
  <c r="D153" i="17" s="1"/>
  <c r="B154" i="17"/>
  <c r="B155" i="17"/>
  <c r="B156" i="17"/>
  <c r="B157" i="17"/>
  <c r="B158" i="17"/>
  <c r="B159" i="17"/>
  <c r="B160" i="17"/>
  <c r="D160" i="17" s="1"/>
  <c r="B161" i="17"/>
  <c r="D161" i="17" s="1"/>
  <c r="B162" i="17"/>
  <c r="B163" i="17"/>
  <c r="B164" i="17"/>
  <c r="D164" i="17" s="1"/>
  <c r="B165" i="17"/>
  <c r="D165" i="17" s="1"/>
  <c r="B166" i="17"/>
  <c r="B167" i="17"/>
  <c r="B168" i="17"/>
  <c r="B169" i="17"/>
  <c r="D169" i="17" s="1"/>
  <c r="B170" i="17"/>
  <c r="B171" i="17"/>
  <c r="B172" i="17"/>
  <c r="B173" i="17"/>
  <c r="B174" i="17"/>
  <c r="B175" i="17"/>
  <c r="B176" i="17"/>
  <c r="D176" i="17" s="1"/>
  <c r="B177" i="17"/>
  <c r="D177" i="17" s="1"/>
  <c r="B178" i="17"/>
  <c r="B179" i="17"/>
  <c r="B180" i="17"/>
  <c r="D180" i="17" s="1"/>
  <c r="B181" i="17"/>
  <c r="D181" i="17" s="1"/>
  <c r="B182" i="17"/>
  <c r="B183" i="17"/>
  <c r="B184" i="17"/>
  <c r="B185" i="17"/>
  <c r="D185" i="17" s="1"/>
  <c r="B186" i="17"/>
  <c r="B187" i="17"/>
  <c r="B188" i="17"/>
  <c r="B189" i="17"/>
  <c r="B190" i="17"/>
  <c r="B191" i="17"/>
  <c r="B192" i="17"/>
  <c r="D192" i="17" s="1"/>
  <c r="B193" i="17"/>
  <c r="D193" i="17" s="1"/>
  <c r="B194" i="17"/>
  <c r="B195" i="17"/>
  <c r="B196" i="17"/>
  <c r="D196" i="17" s="1"/>
  <c r="B197" i="17"/>
  <c r="D197" i="17" s="1"/>
  <c r="B198" i="17"/>
  <c r="B199" i="17"/>
  <c r="B200" i="17"/>
  <c r="B201" i="17"/>
  <c r="D201" i="17" s="1"/>
  <c r="B202" i="17"/>
  <c r="B203" i="17"/>
  <c r="B204" i="17"/>
  <c r="B205" i="17"/>
  <c r="B206" i="17"/>
  <c r="B207" i="17"/>
  <c r="B208" i="17"/>
  <c r="D208" i="17" s="1"/>
  <c r="B209" i="17"/>
  <c r="D209" i="17" s="1"/>
  <c r="B210" i="17"/>
  <c r="B211" i="17"/>
  <c r="B212" i="17"/>
  <c r="D212" i="17" s="1"/>
  <c r="B213" i="17"/>
  <c r="D213" i="17" s="1"/>
  <c r="B214" i="17"/>
  <c r="B215" i="17"/>
  <c r="B216" i="17"/>
  <c r="B217" i="17"/>
  <c r="D217" i="17" s="1"/>
  <c r="B218" i="17"/>
  <c r="B219" i="17"/>
  <c r="B220" i="17"/>
  <c r="B221" i="17"/>
  <c r="B222" i="17"/>
  <c r="B223" i="17"/>
  <c r="B224" i="17"/>
  <c r="D224" i="17" s="1"/>
  <c r="B225" i="17"/>
  <c r="D225" i="17" s="1"/>
  <c r="B226" i="17"/>
  <c r="B227" i="17"/>
  <c r="B228" i="17"/>
  <c r="D228" i="17" s="1"/>
  <c r="B229" i="17"/>
  <c r="D229" i="17" s="1"/>
  <c r="B230" i="17"/>
  <c r="B231" i="17"/>
  <c r="B232" i="17"/>
  <c r="B233" i="17"/>
  <c r="D233" i="17" s="1"/>
  <c r="B234" i="17"/>
  <c r="B235" i="17"/>
  <c r="B236" i="17"/>
  <c r="B237" i="17"/>
  <c r="B238" i="17"/>
  <c r="B239" i="17"/>
  <c r="B240" i="17"/>
  <c r="D240" i="17" s="1"/>
  <c r="B241" i="17"/>
  <c r="D241" i="17" s="1"/>
  <c r="B242" i="17"/>
  <c r="B243" i="17"/>
  <c r="B244" i="17"/>
  <c r="D244" i="17" s="1"/>
  <c r="B245" i="17"/>
  <c r="D245" i="17" s="1"/>
  <c r="B246" i="17"/>
  <c r="B247" i="17"/>
  <c r="B248" i="17"/>
  <c r="B249" i="17"/>
  <c r="D249" i="17" s="1"/>
  <c r="B250" i="17"/>
  <c r="B251" i="17"/>
  <c r="B252" i="17"/>
  <c r="B253" i="17"/>
  <c r="B254" i="17"/>
  <c r="B255" i="17"/>
  <c r="B256" i="17"/>
  <c r="D256" i="17" s="1"/>
  <c r="B257" i="17"/>
  <c r="D257" i="17" s="1"/>
  <c r="B258" i="17"/>
  <c r="B259" i="17"/>
  <c r="B260" i="17"/>
  <c r="D260" i="17" s="1"/>
  <c r="B261" i="17"/>
  <c r="D261" i="17" s="1"/>
  <c r="B262" i="17"/>
  <c r="B263" i="17"/>
  <c r="B264" i="17"/>
  <c r="B265" i="17"/>
  <c r="D265" i="17" s="1"/>
  <c r="B266" i="17"/>
  <c r="B267" i="17"/>
  <c r="B268" i="17"/>
  <c r="B269" i="17"/>
  <c r="B270" i="17"/>
  <c r="B271" i="17"/>
  <c r="B272" i="17"/>
  <c r="D272" i="17" s="1"/>
  <c r="B273" i="17"/>
  <c r="D273" i="17" s="1"/>
  <c r="B274" i="17"/>
  <c r="B275" i="17"/>
  <c r="B276" i="17"/>
  <c r="D276" i="17" s="1"/>
  <c r="B277" i="17"/>
  <c r="D277" i="17" s="1"/>
  <c r="B278" i="17"/>
  <c r="B279" i="17"/>
  <c r="B280" i="17"/>
  <c r="B281" i="17"/>
  <c r="D281" i="17" s="1"/>
  <c r="B282" i="17"/>
  <c r="B283" i="17"/>
  <c r="B284" i="17"/>
  <c r="B285" i="17"/>
  <c r="B286" i="17"/>
  <c r="B287" i="17"/>
  <c r="B288" i="17"/>
  <c r="D288" i="17" s="1"/>
  <c r="B289" i="17"/>
  <c r="D289" i="17" s="1"/>
  <c r="B290" i="17"/>
  <c r="B291" i="17"/>
  <c r="B292" i="17"/>
  <c r="D292" i="17" s="1"/>
  <c r="B293" i="17"/>
  <c r="D293" i="17" s="1"/>
  <c r="B294" i="17"/>
  <c r="B295" i="17"/>
  <c r="B296" i="17"/>
  <c r="D296" i="17" s="1"/>
  <c r="B297" i="17"/>
  <c r="D297" i="17" s="1"/>
  <c r="B298" i="17"/>
  <c r="B299" i="17"/>
  <c r="B300" i="17"/>
  <c r="D300" i="17" s="1"/>
  <c r="B301" i="17"/>
  <c r="D301" i="17" s="1"/>
  <c r="B302" i="17"/>
  <c r="B303" i="17"/>
  <c r="B304" i="17"/>
  <c r="D304" i="17" s="1"/>
  <c r="B305" i="17"/>
  <c r="D305" i="17" s="1"/>
  <c r="B306" i="17"/>
  <c r="B307" i="17"/>
  <c r="B308" i="17"/>
  <c r="D308" i="17" s="1"/>
  <c r="B309" i="17"/>
  <c r="D309" i="17" s="1"/>
  <c r="B310" i="17"/>
  <c r="B311" i="17"/>
  <c r="B312" i="17"/>
  <c r="D312" i="17" s="1"/>
  <c r="B313" i="17"/>
  <c r="D313" i="17" s="1"/>
  <c r="B314" i="17"/>
  <c r="B315" i="17"/>
  <c r="B316" i="17"/>
  <c r="D316" i="17" s="1"/>
  <c r="B317" i="17"/>
  <c r="D317" i="17" s="1"/>
  <c r="B318" i="17"/>
  <c r="B319" i="17"/>
  <c r="B320" i="17"/>
  <c r="D320" i="17" s="1"/>
  <c r="B321" i="17"/>
  <c r="D321" i="17" s="1"/>
  <c r="B322" i="17"/>
  <c r="B323" i="17"/>
  <c r="B324" i="17"/>
  <c r="D324" i="17" s="1"/>
  <c r="B325" i="17"/>
  <c r="D325" i="17" s="1"/>
  <c r="B326" i="17"/>
  <c r="B327" i="17"/>
  <c r="B328" i="17"/>
  <c r="D328" i="17" s="1"/>
  <c r="B329" i="17"/>
  <c r="D329" i="17" s="1"/>
  <c r="B330" i="17"/>
  <c r="B331" i="17"/>
  <c r="B332" i="17"/>
  <c r="D332" i="17" s="1"/>
  <c r="B333" i="17"/>
  <c r="D333" i="17" s="1"/>
  <c r="B334" i="17"/>
  <c r="B335" i="17"/>
  <c r="B336" i="17"/>
  <c r="D336" i="17" s="1"/>
  <c r="B337" i="17"/>
  <c r="D337" i="17" s="1"/>
  <c r="B338" i="17"/>
  <c r="B339" i="17"/>
  <c r="B340" i="17"/>
  <c r="D340" i="17" s="1"/>
  <c r="B341" i="17"/>
  <c r="D341" i="17" s="1"/>
  <c r="B342" i="17"/>
  <c r="B343" i="17"/>
  <c r="B344" i="17"/>
  <c r="D344" i="17" s="1"/>
  <c r="B345" i="17"/>
  <c r="D345" i="17" s="1"/>
  <c r="B346" i="17"/>
  <c r="B347" i="17"/>
  <c r="B348" i="17"/>
  <c r="D348" i="17" s="1"/>
  <c r="B349" i="17"/>
  <c r="D349" i="17" s="1"/>
  <c r="B350" i="17"/>
  <c r="B351" i="17"/>
  <c r="B352" i="17"/>
  <c r="D352" i="17" s="1"/>
  <c r="B353" i="17"/>
  <c r="D353" i="17" s="1"/>
  <c r="B354" i="17"/>
  <c r="B355" i="17"/>
  <c r="B356" i="17"/>
  <c r="D356" i="17" s="1"/>
  <c r="B357" i="17"/>
  <c r="D357" i="17" s="1"/>
  <c r="B358" i="17"/>
  <c r="B359" i="17"/>
  <c r="B360" i="17"/>
  <c r="D360" i="17" s="1"/>
  <c r="B361" i="17"/>
  <c r="D361" i="17" s="1"/>
  <c r="B362" i="17"/>
  <c r="B363" i="17"/>
  <c r="B364" i="17"/>
  <c r="D364" i="17" s="1"/>
  <c r="B365" i="17"/>
  <c r="D365" i="17" s="1"/>
  <c r="B366" i="17"/>
  <c r="B367" i="17"/>
  <c r="B368" i="17"/>
  <c r="D368" i="17" s="1"/>
  <c r="B369" i="17"/>
  <c r="D369" i="17" s="1"/>
  <c r="B370" i="17"/>
  <c r="B371" i="17"/>
  <c r="B372" i="17"/>
  <c r="D372" i="17" s="1"/>
  <c r="B373" i="17"/>
  <c r="D373" i="17" s="1"/>
  <c r="B374" i="17"/>
  <c r="B375" i="17"/>
  <c r="B376" i="17"/>
  <c r="D376" i="17" s="1"/>
  <c r="B377" i="17"/>
  <c r="D377" i="17" s="1"/>
  <c r="B378" i="17"/>
  <c r="B379" i="17"/>
  <c r="B380" i="17"/>
  <c r="D380" i="17" s="1"/>
  <c r="B381" i="17"/>
  <c r="D381" i="17" s="1"/>
  <c r="B382" i="17"/>
  <c r="B383" i="17"/>
  <c r="B384" i="17"/>
  <c r="D384" i="17" s="1"/>
  <c r="B385" i="17"/>
  <c r="D385" i="17" s="1"/>
  <c r="B386" i="17"/>
  <c r="B387" i="17"/>
  <c r="B24" i="17"/>
  <c r="B25" i="17"/>
  <c r="B26" i="17"/>
  <c r="B27" i="17"/>
  <c r="D27" i="17" s="1"/>
  <c r="B28" i="17"/>
  <c r="B29" i="17"/>
  <c r="B30" i="17"/>
  <c r="B31" i="17"/>
  <c r="D31" i="17" s="1"/>
  <c r="B32" i="17"/>
  <c r="B33" i="17"/>
  <c r="B23" i="17"/>
  <c r="D26" i="17"/>
  <c r="D30" i="17"/>
  <c r="D34" i="17"/>
  <c r="D38" i="17"/>
  <c r="D42" i="17"/>
  <c r="D46" i="17"/>
  <c r="D50" i="17"/>
  <c r="D54" i="17"/>
  <c r="D58" i="17"/>
  <c r="D62" i="17"/>
  <c r="D66" i="17"/>
  <c r="D70" i="17"/>
  <c r="D74" i="17"/>
  <c r="D78" i="17"/>
  <c r="D82" i="17"/>
  <c r="D86" i="17"/>
  <c r="D90" i="17"/>
  <c r="D94" i="17"/>
  <c r="D98" i="17"/>
  <c r="D102" i="17"/>
  <c r="D106" i="17"/>
  <c r="D110" i="17"/>
  <c r="D114" i="17"/>
  <c r="D118" i="17"/>
  <c r="D122" i="17"/>
  <c r="D126" i="17"/>
  <c r="D130" i="17"/>
  <c r="D134" i="17"/>
  <c r="D138" i="17"/>
  <c r="D142" i="17"/>
  <c r="D146" i="17"/>
  <c r="D150" i="17"/>
  <c r="D154" i="17"/>
  <c r="D158" i="17"/>
  <c r="D162" i="17"/>
  <c r="D166" i="17"/>
  <c r="D170" i="17"/>
  <c r="D174" i="17"/>
  <c r="D178" i="17"/>
  <c r="D182" i="17"/>
  <c r="D186" i="17"/>
  <c r="D190" i="17"/>
  <c r="D194" i="17"/>
  <c r="D198" i="17"/>
  <c r="D202" i="17"/>
  <c r="D206" i="17"/>
  <c r="D210" i="17"/>
  <c r="D214" i="17"/>
  <c r="D218" i="17"/>
  <c r="D222" i="17"/>
  <c r="D226" i="17"/>
  <c r="D230" i="17"/>
  <c r="D234" i="17"/>
  <c r="D238" i="17"/>
  <c r="D242" i="17"/>
  <c r="D246" i="17"/>
  <c r="D250" i="17"/>
  <c r="D254" i="17"/>
  <c r="D258" i="17"/>
  <c r="D262" i="17"/>
  <c r="D266" i="17"/>
  <c r="D270" i="17"/>
  <c r="D274" i="17"/>
  <c r="D278" i="17"/>
  <c r="D282" i="17"/>
  <c r="D286" i="17"/>
  <c r="D290" i="17"/>
  <c r="C12" i="3"/>
  <c r="D24" i="17"/>
  <c r="D25" i="17"/>
  <c r="D28" i="17"/>
  <c r="D29" i="17"/>
  <c r="D32" i="17"/>
  <c r="D33" i="17"/>
  <c r="D35" i="17"/>
  <c r="D39" i="17"/>
  <c r="D40" i="17"/>
  <c r="D43" i="17"/>
  <c r="D44" i="17"/>
  <c r="D45" i="17"/>
  <c r="D47" i="17"/>
  <c r="D51" i="17"/>
  <c r="D55" i="17"/>
  <c r="D56" i="17"/>
  <c r="D59" i="17"/>
  <c r="D60" i="17"/>
  <c r="D61" i="17"/>
  <c r="D63" i="17"/>
  <c r="D67" i="17"/>
  <c r="D71" i="17"/>
  <c r="D72" i="17"/>
  <c r="D75" i="17"/>
  <c r="D76" i="17"/>
  <c r="D77" i="17"/>
  <c r="D79" i="17"/>
  <c r="D83" i="17"/>
  <c r="D87" i="17"/>
  <c r="D88" i="17"/>
  <c r="D91" i="17"/>
  <c r="D92" i="17"/>
  <c r="D93" i="17"/>
  <c r="D95" i="17"/>
  <c r="D99" i="17"/>
  <c r="D103" i="17"/>
  <c r="D104" i="17"/>
  <c r="D107" i="17"/>
  <c r="D108" i="17"/>
  <c r="D109" i="17"/>
  <c r="D111" i="17"/>
  <c r="D115" i="17"/>
  <c r="D119" i="17"/>
  <c r="D120" i="17"/>
  <c r="D123" i="17"/>
  <c r="D124" i="17"/>
  <c r="D125" i="17"/>
  <c r="D127" i="17"/>
  <c r="D131" i="17"/>
  <c r="D135" i="17"/>
  <c r="D136" i="17"/>
  <c r="D139" i="17"/>
  <c r="D140" i="17"/>
  <c r="D141" i="17"/>
  <c r="D143" i="17"/>
  <c r="D147" i="17"/>
  <c r="D151" i="17"/>
  <c r="D152" i="17"/>
  <c r="D155" i="17"/>
  <c r="D156" i="17"/>
  <c r="D157" i="17"/>
  <c r="D159" i="17"/>
  <c r="D163" i="17"/>
  <c r="D167" i="17"/>
  <c r="D168" i="17"/>
  <c r="D171" i="17"/>
  <c r="D172" i="17"/>
  <c r="D173" i="17"/>
  <c r="D175" i="17"/>
  <c r="D179" i="17"/>
  <c r="D183" i="17"/>
  <c r="D184" i="17"/>
  <c r="D187" i="17"/>
  <c r="D188" i="17"/>
  <c r="D189" i="17"/>
  <c r="D191" i="17"/>
  <c r="D195" i="17"/>
  <c r="D199" i="17"/>
  <c r="D200" i="17"/>
  <c r="D203" i="17"/>
  <c r="D204" i="17"/>
  <c r="D205" i="17"/>
  <c r="D207" i="17"/>
  <c r="D211" i="17"/>
  <c r="D215" i="17"/>
  <c r="D216" i="17"/>
  <c r="D219" i="17"/>
  <c r="D220" i="17"/>
  <c r="D221" i="17"/>
  <c r="D223" i="17"/>
  <c r="D227" i="17"/>
  <c r="D231" i="17"/>
  <c r="D232" i="17"/>
  <c r="D235" i="17"/>
  <c r="D236" i="17"/>
  <c r="D237" i="17"/>
  <c r="D239" i="17"/>
  <c r="D243" i="17"/>
  <c r="D247" i="17"/>
  <c r="D248" i="17"/>
  <c r="D251" i="17"/>
  <c r="D252" i="17"/>
  <c r="D253" i="17"/>
  <c r="D255" i="17"/>
  <c r="D259" i="17"/>
  <c r="D263" i="17"/>
  <c r="D264" i="17"/>
  <c r="D267" i="17"/>
  <c r="D268" i="17"/>
  <c r="D269" i="17"/>
  <c r="D271" i="17"/>
  <c r="D275" i="17"/>
  <c r="D279" i="17"/>
  <c r="D280" i="17"/>
  <c r="D283" i="17"/>
  <c r="D284" i="17"/>
  <c r="D285" i="17"/>
  <c r="D287" i="17"/>
  <c r="D291" i="17"/>
  <c r="D294" i="17"/>
  <c r="D295" i="17"/>
  <c r="D298" i="17"/>
  <c r="D299" i="17"/>
  <c r="D302" i="17"/>
  <c r="D303" i="17"/>
  <c r="D306" i="17"/>
  <c r="D307" i="17"/>
  <c r="D310" i="17"/>
  <c r="D311" i="17"/>
  <c r="D314" i="17"/>
  <c r="D315" i="17"/>
  <c r="D318" i="17"/>
  <c r="D319" i="17"/>
  <c r="D322" i="17"/>
  <c r="D323" i="17"/>
  <c r="D326" i="17"/>
  <c r="D327" i="17"/>
  <c r="D330" i="17"/>
  <c r="D331" i="17"/>
  <c r="D334" i="17"/>
  <c r="D335" i="17"/>
  <c r="D338" i="17"/>
  <c r="D339" i="17"/>
  <c r="D342" i="17"/>
  <c r="D343" i="17"/>
  <c r="D346" i="17"/>
  <c r="D347" i="17"/>
  <c r="D350" i="17"/>
  <c r="D351" i="17"/>
  <c r="D354" i="17"/>
  <c r="D355" i="17"/>
  <c r="D358" i="17"/>
  <c r="D359" i="17"/>
  <c r="D362" i="17"/>
  <c r="D363" i="17"/>
  <c r="D366" i="17"/>
  <c r="D367" i="17"/>
  <c r="D370" i="17"/>
  <c r="D371" i="17"/>
  <c r="D374" i="17"/>
  <c r="D375" i="17"/>
  <c r="D378" i="17"/>
  <c r="D379" i="17"/>
  <c r="D382" i="17"/>
  <c r="D383" i="17"/>
  <c r="D386" i="17"/>
  <c r="D387" i="17"/>
  <c r="D23" i="17"/>
  <c r="C24" i="17"/>
  <c r="C25" i="17"/>
  <c r="C26" i="17"/>
  <c r="C27" i="17"/>
  <c r="C28" i="17"/>
  <c r="C29" i="17"/>
  <c r="C30" i="17"/>
  <c r="C31" i="17"/>
  <c r="C32" i="17"/>
  <c r="C33" i="17"/>
  <c r="C34" i="17"/>
  <c r="C35" i="17"/>
  <c r="C36" i="17"/>
  <c r="C37" i="17"/>
  <c r="C38" i="17"/>
  <c r="C39" i="17"/>
  <c r="C40" i="17"/>
  <c r="C41" i="17"/>
  <c r="C42" i="17"/>
  <c r="C43" i="17"/>
  <c r="C44" i="17"/>
  <c r="C45" i="17"/>
  <c r="C46" i="17"/>
  <c r="C47" i="17"/>
  <c r="C48" i="17"/>
  <c r="C49" i="17"/>
  <c r="C50" i="17"/>
  <c r="C51" i="17"/>
  <c r="C52" i="17"/>
  <c r="C53" i="17"/>
  <c r="C54" i="17"/>
  <c r="C55" i="17"/>
  <c r="C56" i="17"/>
  <c r="C57" i="17"/>
  <c r="C58" i="17"/>
  <c r="C59" i="17"/>
  <c r="C60" i="17"/>
  <c r="C61" i="17"/>
  <c r="C62" i="17"/>
  <c r="C63" i="17"/>
  <c r="C64" i="17"/>
  <c r="C65" i="17"/>
  <c r="C66" i="17"/>
  <c r="C67" i="17"/>
  <c r="C68" i="17"/>
  <c r="C69" i="17"/>
  <c r="C70" i="17"/>
  <c r="C71" i="17"/>
  <c r="C72" i="17"/>
  <c r="C73" i="17"/>
  <c r="C74" i="17"/>
  <c r="C75" i="17"/>
  <c r="C76" i="17"/>
  <c r="C77" i="17"/>
  <c r="C78" i="17"/>
  <c r="C79" i="17"/>
  <c r="C80" i="17"/>
  <c r="C81" i="17"/>
  <c r="C82" i="17"/>
  <c r="C83" i="17"/>
  <c r="C84" i="17"/>
  <c r="C85" i="17"/>
  <c r="C86" i="17"/>
  <c r="C87" i="17"/>
  <c r="C88" i="17"/>
  <c r="C89" i="17"/>
  <c r="C90" i="17"/>
  <c r="C91" i="17"/>
  <c r="C92" i="17"/>
  <c r="C93" i="17"/>
  <c r="C94" i="17"/>
  <c r="C95" i="17"/>
  <c r="C96" i="17"/>
  <c r="C97" i="17"/>
  <c r="C98" i="17"/>
  <c r="C99" i="17"/>
  <c r="C100" i="17"/>
  <c r="C101" i="17"/>
  <c r="C102" i="17"/>
  <c r="C103" i="17"/>
  <c r="C104" i="17"/>
  <c r="C105" i="17"/>
  <c r="C106" i="17"/>
  <c r="C107" i="17"/>
  <c r="C108" i="17"/>
  <c r="C109" i="17"/>
  <c r="C110" i="17"/>
  <c r="C111" i="17"/>
  <c r="C112" i="17"/>
  <c r="C113" i="17"/>
  <c r="C114" i="17"/>
  <c r="C115" i="17"/>
  <c r="C116" i="17"/>
  <c r="C117" i="17"/>
  <c r="C118" i="17"/>
  <c r="C119" i="17"/>
  <c r="C120" i="17"/>
  <c r="C121" i="17"/>
  <c r="C122" i="17"/>
  <c r="C123" i="17"/>
  <c r="C124" i="17"/>
  <c r="C125" i="17"/>
  <c r="C126" i="17"/>
  <c r="C127" i="17"/>
  <c r="C128" i="17"/>
  <c r="C129" i="17"/>
  <c r="C130" i="17"/>
  <c r="C131" i="17"/>
  <c r="C132" i="17"/>
  <c r="C133" i="17"/>
  <c r="C134" i="17"/>
  <c r="C135" i="17"/>
  <c r="C136" i="17"/>
  <c r="C137" i="17"/>
  <c r="C138" i="17"/>
  <c r="C139" i="17"/>
  <c r="C140" i="17"/>
  <c r="C141" i="17"/>
  <c r="C142" i="17"/>
  <c r="C143" i="17"/>
  <c r="C144" i="17"/>
  <c r="C145" i="17"/>
  <c r="C146" i="17"/>
  <c r="C147" i="17"/>
  <c r="C148" i="17"/>
  <c r="C149" i="17"/>
  <c r="C150" i="17"/>
  <c r="C151" i="17"/>
  <c r="C152" i="17"/>
  <c r="C153" i="17"/>
  <c r="C154" i="17"/>
  <c r="C155" i="17"/>
  <c r="C156" i="17"/>
  <c r="C157" i="17"/>
  <c r="C158" i="17"/>
  <c r="C159" i="17"/>
  <c r="C160" i="17"/>
  <c r="C161" i="17"/>
  <c r="C162" i="17"/>
  <c r="C163" i="17"/>
  <c r="C164" i="17"/>
  <c r="C165" i="17"/>
  <c r="C166" i="17"/>
  <c r="C167" i="17"/>
  <c r="C168" i="17"/>
  <c r="C169" i="17"/>
  <c r="C170" i="17"/>
  <c r="C171" i="17"/>
  <c r="C172" i="17"/>
  <c r="C173" i="17"/>
  <c r="C174" i="17"/>
  <c r="C175" i="17"/>
  <c r="C176" i="17"/>
  <c r="C177" i="17"/>
  <c r="C178" i="17"/>
  <c r="C179" i="17"/>
  <c r="C180" i="17"/>
  <c r="C181" i="17"/>
  <c r="C182" i="17"/>
  <c r="C183" i="17"/>
  <c r="C184" i="17"/>
  <c r="C185" i="17"/>
  <c r="C186" i="17"/>
  <c r="C187" i="17"/>
  <c r="C188" i="17"/>
  <c r="C189" i="17"/>
  <c r="C190" i="17"/>
  <c r="C191" i="17"/>
  <c r="C192" i="17"/>
  <c r="C193" i="17"/>
  <c r="C194" i="17"/>
  <c r="C195" i="17"/>
  <c r="C196" i="17"/>
  <c r="C197" i="17"/>
  <c r="C198" i="17"/>
  <c r="C199" i="17"/>
  <c r="C200" i="17"/>
  <c r="C201" i="17"/>
  <c r="C202" i="17"/>
  <c r="C203" i="17"/>
  <c r="C204" i="17"/>
  <c r="C205" i="17"/>
  <c r="C206" i="17"/>
  <c r="C207" i="17"/>
  <c r="C208" i="17"/>
  <c r="C209" i="17"/>
  <c r="C210" i="17"/>
  <c r="C211" i="17"/>
  <c r="C212" i="17"/>
  <c r="C213" i="17"/>
  <c r="C214" i="17"/>
  <c r="C215" i="17"/>
  <c r="C216" i="17"/>
  <c r="C217" i="17"/>
  <c r="C218" i="17"/>
  <c r="C219" i="17"/>
  <c r="C220" i="17"/>
  <c r="C221" i="17"/>
  <c r="C222" i="17"/>
  <c r="C223" i="17"/>
  <c r="C224" i="17"/>
  <c r="C225" i="17"/>
  <c r="C226" i="17"/>
  <c r="C227" i="17"/>
  <c r="C228" i="17"/>
  <c r="C229" i="17"/>
  <c r="C230" i="17"/>
  <c r="C231" i="17"/>
  <c r="C232" i="17"/>
  <c r="C233" i="17"/>
  <c r="C234" i="17"/>
  <c r="C235" i="17"/>
  <c r="C236" i="17"/>
  <c r="C237" i="17"/>
  <c r="C238" i="17"/>
  <c r="C239" i="17"/>
  <c r="C240" i="17"/>
  <c r="C241" i="17"/>
  <c r="C242" i="17"/>
  <c r="C243" i="17"/>
  <c r="C244" i="17"/>
  <c r="C245" i="17"/>
  <c r="C246" i="17"/>
  <c r="C247" i="17"/>
  <c r="C248" i="17"/>
  <c r="C249" i="17"/>
  <c r="C250" i="17"/>
  <c r="C251" i="17"/>
  <c r="C252" i="17"/>
  <c r="C253" i="17"/>
  <c r="C254" i="17"/>
  <c r="C255" i="17"/>
  <c r="C256" i="17"/>
  <c r="C257" i="17"/>
  <c r="C258" i="17"/>
  <c r="C259" i="17"/>
  <c r="C260" i="17"/>
  <c r="C261" i="17"/>
  <c r="C262" i="17"/>
  <c r="C263" i="17"/>
  <c r="C264" i="17"/>
  <c r="C265" i="17"/>
  <c r="C266" i="17"/>
  <c r="C267" i="17"/>
  <c r="C268" i="17"/>
  <c r="C269" i="17"/>
  <c r="C270" i="17"/>
  <c r="C271" i="17"/>
  <c r="C272" i="17"/>
  <c r="C273" i="17"/>
  <c r="C274" i="17"/>
  <c r="C275" i="17"/>
  <c r="C276" i="17"/>
  <c r="C277" i="17"/>
  <c r="C278" i="17"/>
  <c r="C279" i="17"/>
  <c r="C280" i="17"/>
  <c r="C281" i="17"/>
  <c r="C282" i="17"/>
  <c r="C283" i="17"/>
  <c r="C284" i="17"/>
  <c r="C285" i="17"/>
  <c r="C286" i="17"/>
  <c r="C287" i="17"/>
  <c r="C288" i="17"/>
  <c r="C289" i="17"/>
  <c r="C290" i="17"/>
  <c r="C291" i="17"/>
  <c r="C292" i="17"/>
  <c r="C293" i="17"/>
  <c r="C294" i="17"/>
  <c r="C295" i="17"/>
  <c r="C296" i="17"/>
  <c r="C297" i="17"/>
  <c r="C298" i="17"/>
  <c r="C299" i="17"/>
  <c r="C300" i="17"/>
  <c r="C301" i="17"/>
  <c r="C302" i="17"/>
  <c r="C303" i="17"/>
  <c r="C304" i="17"/>
  <c r="C305" i="17"/>
  <c r="C306" i="17"/>
  <c r="C307" i="17"/>
  <c r="C308" i="17"/>
  <c r="C309" i="17"/>
  <c r="C310" i="17"/>
  <c r="C311" i="17"/>
  <c r="C312" i="17"/>
  <c r="C313" i="17"/>
  <c r="C314" i="17"/>
  <c r="C315" i="17"/>
  <c r="C316" i="17"/>
  <c r="C317" i="17"/>
  <c r="C318" i="17"/>
  <c r="C319" i="17"/>
  <c r="C320" i="17"/>
  <c r="C321" i="17"/>
  <c r="C322" i="17"/>
  <c r="C323" i="17"/>
  <c r="C324" i="17"/>
  <c r="C325" i="17"/>
  <c r="C326" i="17"/>
  <c r="C327" i="17"/>
  <c r="C328" i="17"/>
  <c r="C329" i="17"/>
  <c r="C330" i="17"/>
  <c r="C331" i="17"/>
  <c r="C332" i="17"/>
  <c r="C333" i="17"/>
  <c r="C334" i="17"/>
  <c r="C335" i="17"/>
  <c r="C336" i="17"/>
  <c r="C337" i="17"/>
  <c r="C338" i="17"/>
  <c r="C339" i="17"/>
  <c r="C340" i="17"/>
  <c r="C341" i="17"/>
  <c r="C342" i="17"/>
  <c r="C343" i="17"/>
  <c r="C344" i="17"/>
  <c r="C345" i="17"/>
  <c r="C346" i="17"/>
  <c r="C347" i="17"/>
  <c r="C348" i="17"/>
  <c r="C349" i="17"/>
  <c r="C350" i="17"/>
  <c r="C351" i="17"/>
  <c r="C352" i="17"/>
  <c r="C353" i="17"/>
  <c r="C354" i="17"/>
  <c r="C355" i="17"/>
  <c r="C356" i="17"/>
  <c r="C357" i="17"/>
  <c r="C358" i="17"/>
  <c r="C359" i="17"/>
  <c r="C360" i="17"/>
  <c r="C361" i="17"/>
  <c r="C362" i="17"/>
  <c r="C363" i="17"/>
  <c r="C364" i="17"/>
  <c r="C365" i="17"/>
  <c r="C366" i="17"/>
  <c r="C367" i="17"/>
  <c r="C368" i="17"/>
  <c r="C369" i="17"/>
  <c r="C370" i="17"/>
  <c r="C371" i="17"/>
  <c r="C372" i="17"/>
  <c r="C373" i="17"/>
  <c r="C374" i="17"/>
  <c r="C375" i="17"/>
  <c r="C376" i="17"/>
  <c r="C377" i="17"/>
  <c r="C378" i="17"/>
  <c r="C379" i="17"/>
  <c r="C380" i="17"/>
  <c r="C381" i="17"/>
  <c r="C382" i="17"/>
  <c r="C383" i="17"/>
  <c r="C384" i="17"/>
  <c r="C385" i="17"/>
  <c r="C386" i="17"/>
  <c r="C387" i="17"/>
  <c r="C23" i="17"/>
  <c r="E6" i="2"/>
  <c r="D6" i="2"/>
  <c r="E7" i="1"/>
  <c r="C27" i="18" l="1"/>
  <c r="C29" i="18"/>
  <c r="D32" i="18"/>
  <c r="C34" i="18"/>
  <c r="C36" i="18"/>
  <c r="C39" i="18"/>
  <c r="C41" i="18"/>
  <c r="D44" i="18"/>
  <c r="C46" i="18"/>
  <c r="D49" i="18"/>
  <c r="C51" i="18"/>
  <c r="D53" i="18"/>
  <c r="C56" i="18"/>
  <c r="D58" i="18"/>
  <c r="D60" i="18"/>
  <c r="C62" i="18"/>
  <c r="D65" i="18"/>
  <c r="C67" i="18"/>
  <c r="D69" i="18"/>
  <c r="C72" i="18"/>
  <c r="D74" i="18"/>
  <c r="D76" i="18"/>
  <c r="C78" i="18"/>
  <c r="C81" i="18"/>
  <c r="C83" i="18"/>
  <c r="D85" i="18"/>
  <c r="C88" i="18"/>
  <c r="D90" i="18"/>
  <c r="D92" i="18"/>
  <c r="C94" i="18"/>
  <c r="C97" i="18"/>
  <c r="C99" i="18"/>
  <c r="D101" i="18"/>
  <c r="C104" i="18"/>
  <c r="D106" i="18"/>
  <c r="D108" i="18"/>
  <c r="C110" i="18"/>
  <c r="C113" i="18"/>
  <c r="C115" i="18"/>
  <c r="D117" i="18"/>
  <c r="C120" i="18"/>
  <c r="D122" i="18"/>
  <c r="D124" i="18"/>
  <c r="C126" i="18"/>
  <c r="C129" i="18"/>
  <c r="C131" i="18"/>
  <c r="D133" i="18"/>
  <c r="C136" i="18"/>
  <c r="D138" i="18"/>
  <c r="D140" i="18"/>
  <c r="C142" i="18"/>
  <c r="C145" i="18"/>
  <c r="C147" i="18"/>
  <c r="D149" i="18"/>
  <c r="C152" i="18"/>
  <c r="D154" i="18"/>
  <c r="D156" i="18"/>
  <c r="C158" i="18"/>
  <c r="C161" i="18"/>
  <c r="C163" i="18"/>
  <c r="D165" i="18"/>
  <c r="D168" i="18"/>
  <c r="C173" i="18"/>
  <c r="D177" i="18"/>
  <c r="D182" i="18"/>
  <c r="C186" i="18"/>
  <c r="C191" i="18"/>
  <c r="C196" i="18"/>
  <c r="D200" i="18"/>
  <c r="C205" i="18"/>
  <c r="D209" i="18"/>
  <c r="D214" i="18"/>
  <c r="C218" i="18"/>
  <c r="C223" i="18"/>
  <c r="C228" i="18"/>
  <c r="D232" i="18"/>
  <c r="C237" i="18"/>
  <c r="D241" i="18"/>
  <c r="D246" i="18"/>
  <c r="C250" i="18"/>
  <c r="C255" i="18"/>
  <c r="C260" i="18"/>
  <c r="D264" i="18"/>
  <c r="C269" i="18"/>
  <c r="D273" i="18"/>
  <c r="D278" i="18"/>
  <c r="C282" i="18"/>
  <c r="C287" i="18"/>
  <c r="C292" i="18"/>
  <c r="D296" i="18"/>
  <c r="C301" i="18"/>
  <c r="D305" i="18"/>
  <c r="D310" i="18"/>
  <c r="C314" i="18"/>
  <c r="C320" i="18"/>
  <c r="C325" i="18"/>
  <c r="D329" i="18"/>
  <c r="C334" i="18"/>
  <c r="C340" i="18"/>
  <c r="D344" i="18"/>
  <c r="C349" i="18"/>
  <c r="C354" i="18"/>
  <c r="C359" i="18"/>
  <c r="C364" i="18"/>
  <c r="C369" i="18"/>
  <c r="D374" i="18"/>
  <c r="C378" i="18"/>
  <c r="C384" i="18"/>
  <c r="D387" i="18"/>
  <c r="D383" i="18"/>
  <c r="D379" i="18"/>
  <c r="D375" i="18"/>
  <c r="D371" i="18"/>
  <c r="D367" i="18"/>
  <c r="D363" i="18"/>
  <c r="D359" i="18"/>
  <c r="D355" i="18"/>
  <c r="D351" i="18"/>
  <c r="D347" i="18"/>
  <c r="D343" i="18"/>
  <c r="D339" i="18"/>
  <c r="D335" i="18"/>
  <c r="D331" i="18"/>
  <c r="D327" i="18"/>
  <c r="D323" i="18"/>
  <c r="D319" i="18"/>
  <c r="D315" i="18"/>
  <c r="D311" i="18"/>
  <c r="D307" i="18"/>
  <c r="D303" i="18"/>
  <c r="D299" i="18"/>
  <c r="D295" i="18"/>
  <c r="D291" i="18"/>
  <c r="D287" i="18"/>
  <c r="D283" i="18"/>
  <c r="D279" i="18"/>
  <c r="D275" i="18"/>
  <c r="D271" i="18"/>
  <c r="D267" i="18"/>
  <c r="D263" i="18"/>
  <c r="D259" i="18"/>
  <c r="D255" i="18"/>
  <c r="D251" i="18"/>
  <c r="D247" i="18"/>
  <c r="D243" i="18"/>
  <c r="D239" i="18"/>
  <c r="D235" i="18"/>
  <c r="D231" i="18"/>
  <c r="D227" i="18"/>
  <c r="D223" i="18"/>
  <c r="D219" i="18"/>
  <c r="D215" i="18"/>
  <c r="D211" i="18"/>
  <c r="D207" i="18"/>
  <c r="D203" i="18"/>
  <c r="D199" i="18"/>
  <c r="D195" i="18"/>
  <c r="D191" i="18"/>
  <c r="D187" i="18"/>
  <c r="D183" i="18"/>
  <c r="D179" i="18"/>
  <c r="D175" i="18"/>
  <c r="D171" i="18"/>
  <c r="D167" i="18"/>
  <c r="D163" i="18"/>
  <c r="D159" i="18"/>
  <c r="D155" i="18"/>
  <c r="D151" i="18"/>
  <c r="D147" i="18"/>
  <c r="D143" i="18"/>
  <c r="D139" i="18"/>
  <c r="D135" i="18"/>
  <c r="D131" i="18"/>
  <c r="D127" i="18"/>
  <c r="D123" i="18"/>
  <c r="D119" i="18"/>
  <c r="D115" i="18"/>
  <c r="D111" i="18"/>
  <c r="D107" i="18"/>
  <c r="D103" i="18"/>
  <c r="D99" i="18"/>
  <c r="D95" i="18"/>
  <c r="D91" i="18"/>
  <c r="D87" i="18"/>
  <c r="D83" i="18"/>
  <c r="D79" i="18"/>
  <c r="D75" i="18"/>
  <c r="D71" i="18"/>
  <c r="D67" i="18"/>
  <c r="D63" i="18"/>
  <c r="D59" i="18"/>
  <c r="D55" i="18"/>
  <c r="D51" i="18"/>
  <c r="D47" i="18"/>
  <c r="D39" i="18"/>
  <c r="D35" i="18"/>
  <c r="D31" i="18"/>
  <c r="D27" i="18"/>
  <c r="D23" i="19"/>
  <c r="D28" i="19"/>
  <c r="C32" i="19"/>
  <c r="D37" i="19"/>
  <c r="C41" i="19"/>
  <c r="C46" i="19"/>
  <c r="D50" i="19"/>
  <c r="C55" i="19"/>
  <c r="D60" i="19"/>
  <c r="C64" i="19"/>
  <c r="D69" i="19"/>
  <c r="C73" i="19"/>
  <c r="C78" i="19"/>
  <c r="D82" i="19"/>
  <c r="C87" i="19"/>
  <c r="D92" i="19"/>
  <c r="C97" i="19"/>
  <c r="D106" i="19"/>
  <c r="D116" i="19"/>
  <c r="D125" i="19"/>
  <c r="C134" i="19"/>
  <c r="C143" i="19"/>
  <c r="C152" i="19"/>
  <c r="C161" i="19"/>
  <c r="D170" i="19"/>
  <c r="D180" i="19"/>
  <c r="D189" i="19"/>
  <c r="C201" i="19"/>
  <c r="D220" i="19"/>
  <c r="C238" i="19"/>
  <c r="C256" i="19"/>
  <c r="D274" i="19"/>
  <c r="D293" i="19"/>
  <c r="C311" i="19"/>
  <c r="C329" i="19"/>
  <c r="D348" i="19"/>
  <c r="C366" i="19"/>
  <c r="D386" i="19"/>
  <c r="C383" i="19"/>
  <c r="D381" i="19"/>
  <c r="D378" i="19"/>
  <c r="C376" i="19"/>
  <c r="C374" i="19"/>
  <c r="D372" i="19"/>
  <c r="C369" i="19"/>
  <c r="C367" i="19"/>
  <c r="D365" i="19"/>
  <c r="D362" i="19"/>
  <c r="C360" i="19"/>
  <c r="C358" i="19"/>
  <c r="D356" i="19"/>
  <c r="C353" i="19"/>
  <c r="C351" i="19"/>
  <c r="D349" i="19"/>
  <c r="D346" i="19"/>
  <c r="C344" i="19"/>
  <c r="C342" i="19"/>
  <c r="D340" i="19"/>
  <c r="C337" i="19"/>
  <c r="C335" i="19"/>
  <c r="D333" i="19"/>
  <c r="D330" i="19"/>
  <c r="C328" i="19"/>
  <c r="C326" i="19"/>
  <c r="D324" i="19"/>
  <c r="C321" i="19"/>
  <c r="C319" i="19"/>
  <c r="D317" i="19"/>
  <c r="D314" i="19"/>
  <c r="C312" i="19"/>
  <c r="C310" i="19"/>
  <c r="D308" i="19"/>
  <c r="C305" i="19"/>
  <c r="C303" i="19"/>
  <c r="D301" i="19"/>
  <c r="D298" i="19"/>
  <c r="C296" i="19"/>
  <c r="C294" i="19"/>
  <c r="D292" i="19"/>
  <c r="C289" i="19"/>
  <c r="C287" i="19"/>
  <c r="D285" i="19"/>
  <c r="D282" i="19"/>
  <c r="C280" i="19"/>
  <c r="C278" i="19"/>
  <c r="D276" i="19"/>
  <c r="C273" i="19"/>
  <c r="C271" i="19"/>
  <c r="D269" i="19"/>
  <c r="D266" i="19"/>
  <c r="C264" i="19"/>
  <c r="C262" i="19"/>
  <c r="D260" i="19"/>
  <c r="C257" i="19"/>
  <c r="C255" i="19"/>
  <c r="D253" i="19"/>
  <c r="D250" i="19"/>
  <c r="C248" i="19"/>
  <c r="C246" i="19"/>
  <c r="D244" i="19"/>
  <c r="C241" i="19"/>
  <c r="C239" i="19"/>
  <c r="D237" i="19"/>
  <c r="D234" i="19"/>
  <c r="C232" i="19"/>
  <c r="C230" i="19"/>
  <c r="D228" i="19"/>
  <c r="C225" i="19"/>
  <c r="C223" i="19"/>
  <c r="D221" i="19"/>
  <c r="D218" i="19"/>
  <c r="C216" i="19"/>
  <c r="C214" i="19"/>
  <c r="D212" i="19"/>
  <c r="C209" i="19"/>
  <c r="C207" i="19"/>
  <c r="D205" i="19"/>
  <c r="D202" i="19"/>
  <c r="C200" i="19"/>
  <c r="C198" i="19"/>
  <c r="D196" i="19"/>
  <c r="C193" i="19"/>
  <c r="C387" i="19"/>
  <c r="C385" i="19"/>
  <c r="D382" i="19"/>
  <c r="C380" i="19"/>
  <c r="C378" i="19"/>
  <c r="D376" i="19"/>
  <c r="C373" i="19"/>
  <c r="C371" i="19"/>
  <c r="D369" i="19"/>
  <c r="D366" i="19"/>
  <c r="C364" i="19"/>
  <c r="C362" i="19"/>
  <c r="D360" i="19"/>
  <c r="C357" i="19"/>
  <c r="C355" i="19"/>
  <c r="D353" i="19"/>
  <c r="D350" i="19"/>
  <c r="C348" i="19"/>
  <c r="C346" i="19"/>
  <c r="D344" i="19"/>
  <c r="C341" i="19"/>
  <c r="C339" i="19"/>
  <c r="D337" i="19"/>
  <c r="D334" i="19"/>
  <c r="C332" i="19"/>
  <c r="C330" i="19"/>
  <c r="D328" i="19"/>
  <c r="C325" i="19"/>
  <c r="C323" i="19"/>
  <c r="D321" i="19"/>
  <c r="D318" i="19"/>
  <c r="C316" i="19"/>
  <c r="C314" i="19"/>
  <c r="D312" i="19"/>
  <c r="C309" i="19"/>
  <c r="C307" i="19"/>
  <c r="D305" i="19"/>
  <c r="D302" i="19"/>
  <c r="C300" i="19"/>
  <c r="C298" i="19"/>
  <c r="D296" i="19"/>
  <c r="C293" i="19"/>
  <c r="C291" i="19"/>
  <c r="D289" i="19"/>
  <c r="D286" i="19"/>
  <c r="C284" i="19"/>
  <c r="C282" i="19"/>
  <c r="D280" i="19"/>
  <c r="C277" i="19"/>
  <c r="C275" i="19"/>
  <c r="D273" i="19"/>
  <c r="D270" i="19"/>
  <c r="C268" i="19"/>
  <c r="C266" i="19"/>
  <c r="D264" i="19"/>
  <c r="C261" i="19"/>
  <c r="C259" i="19"/>
  <c r="D257" i="19"/>
  <c r="D254" i="19"/>
  <c r="C252" i="19"/>
  <c r="C250" i="19"/>
  <c r="D248" i="19"/>
  <c r="C245" i="19"/>
  <c r="C243" i="19"/>
  <c r="D241" i="19"/>
  <c r="D238" i="19"/>
  <c r="C236" i="19"/>
  <c r="C234" i="19"/>
  <c r="D232" i="19"/>
  <c r="C229" i="19"/>
  <c r="C227" i="19"/>
  <c r="D225" i="19"/>
  <c r="D222" i="19"/>
  <c r="C220" i="19"/>
  <c r="C218" i="19"/>
  <c r="D216" i="19"/>
  <c r="C213" i="19"/>
  <c r="C211" i="19"/>
  <c r="D209" i="19"/>
  <c r="D206" i="19"/>
  <c r="C204" i="19"/>
  <c r="C202" i="19"/>
  <c r="D200" i="19"/>
  <c r="C197" i="19"/>
  <c r="D384" i="19"/>
  <c r="C379" i="19"/>
  <c r="D374" i="19"/>
  <c r="C370" i="19"/>
  <c r="C365" i="19"/>
  <c r="D361" i="19"/>
  <c r="C356" i="19"/>
  <c r="D352" i="19"/>
  <c r="C347" i="19"/>
  <c r="D342" i="19"/>
  <c r="C338" i="19"/>
  <c r="C333" i="19"/>
  <c r="D329" i="19"/>
  <c r="C324" i="19"/>
  <c r="D320" i="19"/>
  <c r="C315" i="19"/>
  <c r="D310" i="19"/>
  <c r="C306" i="19"/>
  <c r="C301" i="19"/>
  <c r="D297" i="19"/>
  <c r="C292" i="19"/>
  <c r="D288" i="19"/>
  <c r="C283" i="19"/>
  <c r="D278" i="19"/>
  <c r="C274" i="19"/>
  <c r="C269" i="19"/>
  <c r="D265" i="19"/>
  <c r="C260" i="19"/>
  <c r="D256" i="19"/>
  <c r="C251" i="19"/>
  <c r="D246" i="19"/>
  <c r="C242" i="19"/>
  <c r="C237" i="19"/>
  <c r="D233" i="19"/>
  <c r="C228" i="19"/>
  <c r="D224" i="19"/>
  <c r="C219" i="19"/>
  <c r="D214" i="19"/>
  <c r="C210" i="19"/>
  <c r="C205" i="19"/>
  <c r="D201" i="19"/>
  <c r="C196" i="19"/>
  <c r="D193" i="19"/>
  <c r="D190" i="19"/>
  <c r="C188" i="19"/>
  <c r="C186" i="19"/>
  <c r="D184" i="19"/>
  <c r="C181" i="19"/>
  <c r="C179" i="19"/>
  <c r="D177" i="19"/>
  <c r="D174" i="19"/>
  <c r="C172" i="19"/>
  <c r="C170" i="19"/>
  <c r="D168" i="19"/>
  <c r="C165" i="19"/>
  <c r="C163" i="19"/>
  <c r="D161" i="19"/>
  <c r="D158" i="19"/>
  <c r="C156" i="19"/>
  <c r="C154" i="19"/>
  <c r="D152" i="19"/>
  <c r="C149" i="19"/>
  <c r="C147" i="19"/>
  <c r="D145" i="19"/>
  <c r="D142" i="19"/>
  <c r="C140" i="19"/>
  <c r="C138" i="19"/>
  <c r="D136" i="19"/>
  <c r="C133" i="19"/>
  <c r="C131" i="19"/>
  <c r="D129" i="19"/>
  <c r="D126" i="19"/>
  <c r="C124" i="19"/>
  <c r="C122" i="19"/>
  <c r="D120" i="19"/>
  <c r="C117" i="19"/>
  <c r="C115" i="19"/>
  <c r="D113" i="19"/>
  <c r="D110" i="19"/>
  <c r="C108" i="19"/>
  <c r="C106" i="19"/>
  <c r="D104" i="19"/>
  <c r="C101" i="19"/>
  <c r="C99" i="19"/>
  <c r="D97" i="19"/>
  <c r="D94" i="19"/>
  <c r="D387" i="19"/>
  <c r="C382" i="19"/>
  <c r="C377" i="19"/>
  <c r="D373" i="19"/>
  <c r="C368" i="19"/>
  <c r="D364" i="19"/>
  <c r="C359" i="19"/>
  <c r="D354" i="19"/>
  <c r="C350" i="19"/>
  <c r="C345" i="19"/>
  <c r="D341" i="19"/>
  <c r="C336" i="19"/>
  <c r="D332" i="19"/>
  <c r="C327" i="19"/>
  <c r="D322" i="19"/>
  <c r="C318" i="19"/>
  <c r="C313" i="19"/>
  <c r="D309" i="19"/>
  <c r="C304" i="19"/>
  <c r="D300" i="19"/>
  <c r="C295" i="19"/>
  <c r="D290" i="19"/>
  <c r="C286" i="19"/>
  <c r="C281" i="19"/>
  <c r="D277" i="19"/>
  <c r="C272" i="19"/>
  <c r="D268" i="19"/>
  <c r="C263" i="19"/>
  <c r="D258" i="19"/>
  <c r="C254" i="19"/>
  <c r="C249" i="19"/>
  <c r="D245" i="19"/>
  <c r="C240" i="19"/>
  <c r="D236" i="19"/>
  <c r="C231" i="19"/>
  <c r="D226" i="19"/>
  <c r="C222" i="19"/>
  <c r="C217" i="19"/>
  <c r="D213" i="19"/>
  <c r="C208" i="19"/>
  <c r="D204" i="19"/>
  <c r="C199" i="19"/>
  <c r="C195" i="19"/>
  <c r="C192" i="19"/>
  <c r="C190" i="19"/>
  <c r="D188" i="19"/>
  <c r="C185" i="19"/>
  <c r="C183" i="19"/>
  <c r="D181" i="19"/>
  <c r="D178" i="19"/>
  <c r="C176" i="19"/>
  <c r="C174" i="19"/>
  <c r="D172" i="19"/>
  <c r="C169" i="19"/>
  <c r="C167" i="19"/>
  <c r="D165" i="19"/>
  <c r="D162" i="19"/>
  <c r="C160" i="19"/>
  <c r="C158" i="19"/>
  <c r="D156" i="19"/>
  <c r="C153" i="19"/>
  <c r="C151" i="19"/>
  <c r="D149" i="19"/>
  <c r="D146" i="19"/>
  <c r="C144" i="19"/>
  <c r="C142" i="19"/>
  <c r="D140" i="19"/>
  <c r="C137" i="19"/>
  <c r="C135" i="19"/>
  <c r="D133" i="19"/>
  <c r="D130" i="19"/>
  <c r="C128" i="19"/>
  <c r="C126" i="19"/>
  <c r="D124" i="19"/>
  <c r="C121" i="19"/>
  <c r="C119" i="19"/>
  <c r="D117" i="19"/>
  <c r="D114" i="19"/>
  <c r="C112" i="19"/>
  <c r="C110" i="19"/>
  <c r="D108" i="19"/>
  <c r="C105" i="19"/>
  <c r="C103" i="19"/>
  <c r="D101" i="19"/>
  <c r="D98" i="19"/>
  <c r="D380" i="19"/>
  <c r="D370" i="19"/>
  <c r="C361" i="19"/>
  <c r="C352" i="19"/>
  <c r="C343" i="19"/>
  <c r="C334" i="19"/>
  <c r="D325" i="19"/>
  <c r="D316" i="19"/>
  <c r="D306" i="19"/>
  <c r="C297" i="19"/>
  <c r="C288" i="19"/>
  <c r="C279" i="19"/>
  <c r="C270" i="19"/>
  <c r="D261" i="19"/>
  <c r="D252" i="19"/>
  <c r="D242" i="19"/>
  <c r="C233" i="19"/>
  <c r="C224" i="19"/>
  <c r="C215" i="19"/>
  <c r="C206" i="19"/>
  <c r="D197" i="19"/>
  <c r="C191" i="19"/>
  <c r="D186" i="19"/>
  <c r="C182" i="19"/>
  <c r="C177" i="19"/>
  <c r="D173" i="19"/>
  <c r="C168" i="19"/>
  <c r="D164" i="19"/>
  <c r="C159" i="19"/>
  <c r="D154" i="19"/>
  <c r="C150" i="19"/>
  <c r="C145" i="19"/>
  <c r="D141" i="19"/>
  <c r="C136" i="19"/>
  <c r="D132" i="19"/>
  <c r="C127" i="19"/>
  <c r="D122" i="19"/>
  <c r="C118" i="19"/>
  <c r="C113" i="19"/>
  <c r="D109" i="19"/>
  <c r="C104" i="19"/>
  <c r="D100" i="19"/>
  <c r="D96" i="19"/>
  <c r="D93" i="19"/>
  <c r="D90" i="19"/>
  <c r="C88" i="19"/>
  <c r="C86" i="19"/>
  <c r="D84" i="19"/>
  <c r="C81" i="19"/>
  <c r="C79" i="19"/>
  <c r="D77" i="19"/>
  <c r="D74" i="19"/>
  <c r="C72" i="19"/>
  <c r="C70" i="19"/>
  <c r="D68" i="19"/>
  <c r="C65" i="19"/>
  <c r="C63" i="19"/>
  <c r="D61" i="19"/>
  <c r="D58" i="19"/>
  <c r="C56" i="19"/>
  <c r="C54" i="19"/>
  <c r="D52" i="19"/>
  <c r="C49" i="19"/>
  <c r="C47" i="19"/>
  <c r="D45" i="19"/>
  <c r="D42" i="19"/>
  <c r="C40" i="19"/>
  <c r="C38" i="19"/>
  <c r="D36" i="19"/>
  <c r="C33" i="19"/>
  <c r="C31" i="19"/>
  <c r="D29" i="19"/>
  <c r="D26" i="19"/>
  <c r="C24" i="19"/>
  <c r="C385" i="18"/>
  <c r="C382" i="18"/>
  <c r="C380" i="18"/>
  <c r="D377" i="18"/>
  <c r="C375" i="18"/>
  <c r="C373" i="18"/>
  <c r="C370" i="18"/>
  <c r="C368" i="18"/>
  <c r="C365" i="18"/>
  <c r="C362" i="18"/>
  <c r="D360" i="18"/>
  <c r="D358" i="18"/>
  <c r="C356" i="18"/>
  <c r="C353" i="18"/>
  <c r="C350" i="18"/>
  <c r="C348" i="18"/>
  <c r="D345" i="18"/>
  <c r="C343" i="18"/>
  <c r="C341" i="18"/>
  <c r="C338" i="18"/>
  <c r="C336" i="18"/>
  <c r="C333" i="18"/>
  <c r="C330" i="18"/>
  <c r="D328" i="18"/>
  <c r="D326" i="18"/>
  <c r="C324" i="18"/>
  <c r="C321" i="18"/>
  <c r="C318" i="18"/>
  <c r="C316" i="18"/>
  <c r="D313" i="18"/>
  <c r="C311" i="18"/>
  <c r="C309" i="18"/>
  <c r="C306" i="18"/>
  <c r="D304" i="18"/>
  <c r="D302" i="18"/>
  <c r="C300" i="18"/>
  <c r="D297" i="18"/>
  <c r="C295" i="18"/>
  <c r="C293" i="18"/>
  <c r="C290" i="18"/>
  <c r="D288" i="18"/>
  <c r="D286" i="18"/>
  <c r="C284" i="18"/>
  <c r="D281" i="18"/>
  <c r="C279" i="18"/>
  <c r="C277" i="18"/>
  <c r="C274" i="18"/>
  <c r="D272" i="18"/>
  <c r="D270" i="18"/>
  <c r="C268" i="18"/>
  <c r="D265" i="18"/>
  <c r="C263" i="18"/>
  <c r="C261" i="18"/>
  <c r="C258" i="18"/>
  <c r="D256" i="18"/>
  <c r="D254" i="18"/>
  <c r="C252" i="18"/>
  <c r="D249" i="18"/>
  <c r="C247" i="18"/>
  <c r="C245" i="18"/>
  <c r="C242" i="18"/>
  <c r="D240" i="18"/>
  <c r="D238" i="18"/>
  <c r="C236" i="18"/>
  <c r="D233" i="18"/>
  <c r="C231" i="18"/>
  <c r="C229" i="18"/>
  <c r="C226" i="18"/>
  <c r="D224" i="18"/>
  <c r="D222" i="18"/>
  <c r="C220" i="18"/>
  <c r="D217" i="18"/>
  <c r="C215" i="18"/>
  <c r="C213" i="18"/>
  <c r="C210" i="18"/>
  <c r="D208" i="18"/>
  <c r="D206" i="18"/>
  <c r="C204" i="18"/>
  <c r="D201" i="18"/>
  <c r="C199" i="18"/>
  <c r="C197" i="18"/>
  <c r="C194" i="18"/>
  <c r="D192" i="18"/>
  <c r="D190" i="18"/>
  <c r="C188" i="18"/>
  <c r="D185" i="18"/>
  <c r="C183" i="18"/>
  <c r="C181" i="18"/>
  <c r="C178" i="18"/>
  <c r="D176" i="18"/>
  <c r="D174" i="18"/>
  <c r="C172" i="18"/>
  <c r="D169" i="18"/>
  <c r="C386" i="19"/>
  <c r="D377" i="19"/>
  <c r="D368" i="19"/>
  <c r="D358" i="19"/>
  <c r="C349" i="19"/>
  <c r="C340" i="19"/>
  <c r="C331" i="19"/>
  <c r="C322" i="19"/>
  <c r="D313" i="19"/>
  <c r="D304" i="19"/>
  <c r="D294" i="19"/>
  <c r="C285" i="19"/>
  <c r="C276" i="19"/>
  <c r="C267" i="19"/>
  <c r="C258" i="19"/>
  <c r="D249" i="19"/>
  <c r="D240" i="19"/>
  <c r="D230" i="19"/>
  <c r="C221" i="19"/>
  <c r="C212" i="19"/>
  <c r="C203" i="19"/>
  <c r="D194" i="19"/>
  <c r="C189" i="19"/>
  <c r="D185" i="19"/>
  <c r="C180" i="19"/>
  <c r="D176" i="19"/>
  <c r="C171" i="19"/>
  <c r="D166" i="19"/>
  <c r="C162" i="19"/>
  <c r="C157" i="19"/>
  <c r="D153" i="19"/>
  <c r="C148" i="19"/>
  <c r="D144" i="19"/>
  <c r="C139" i="19"/>
  <c r="D134" i="19"/>
  <c r="C130" i="19"/>
  <c r="C125" i="19"/>
  <c r="D121" i="19"/>
  <c r="C116" i="19"/>
  <c r="D112" i="19"/>
  <c r="C107" i="19"/>
  <c r="D102" i="19"/>
  <c r="C98" i="19"/>
  <c r="C95" i="19"/>
  <c r="C92" i="19"/>
  <c r="C90" i="19"/>
  <c r="D88" i="19"/>
  <c r="C85" i="19"/>
  <c r="C83" i="19"/>
  <c r="D81" i="19"/>
  <c r="D78" i="19"/>
  <c r="C76" i="19"/>
  <c r="C74" i="19"/>
  <c r="D72" i="19"/>
  <c r="C69" i="19"/>
  <c r="C67" i="19"/>
  <c r="D65" i="19"/>
  <c r="D62" i="19"/>
  <c r="C60" i="19"/>
  <c r="C58" i="19"/>
  <c r="D56" i="19"/>
  <c r="C53" i="19"/>
  <c r="C51" i="19"/>
  <c r="D49" i="19"/>
  <c r="D46" i="19"/>
  <c r="C44" i="19"/>
  <c r="C42" i="19"/>
  <c r="D40" i="19"/>
  <c r="C37" i="19"/>
  <c r="C35" i="19"/>
  <c r="D33" i="19"/>
  <c r="D30" i="19"/>
  <c r="C28" i="19"/>
  <c r="C26" i="19"/>
  <c r="D24" i="19"/>
  <c r="C387" i="18"/>
  <c r="D384" i="18"/>
  <c r="D381" i="18"/>
  <c r="C379" i="18"/>
  <c r="C377" i="18"/>
  <c r="C374" i="18"/>
  <c r="D372" i="18"/>
  <c r="D369" i="18"/>
  <c r="C367" i="18"/>
  <c r="D364" i="18"/>
  <c r="D362" i="18"/>
  <c r="C360" i="18"/>
  <c r="D357" i="18"/>
  <c r="C355" i="18"/>
  <c r="D352" i="18"/>
  <c r="D349" i="18"/>
  <c r="C347" i="18"/>
  <c r="C345" i="18"/>
  <c r="C342" i="18"/>
  <c r="D340" i="18"/>
  <c r="D337" i="18"/>
  <c r="C335" i="18"/>
  <c r="D332" i="18"/>
  <c r="D330" i="18"/>
  <c r="C328" i="18"/>
  <c r="D325" i="18"/>
  <c r="C323" i="18"/>
  <c r="D320" i="18"/>
  <c r="D317" i="18"/>
  <c r="C315" i="18"/>
  <c r="C313" i="18"/>
  <c r="C310" i="18"/>
  <c r="D308" i="18"/>
  <c r="D306" i="18"/>
  <c r="C304" i="18"/>
  <c r="D301" i="18"/>
  <c r="C299" i="18"/>
  <c r="C297" i="18"/>
  <c r="C294" i="18"/>
  <c r="D292" i="18"/>
  <c r="D290" i="18"/>
  <c r="C288" i="18"/>
  <c r="D285" i="18"/>
  <c r="C283" i="18"/>
  <c r="C281" i="18"/>
  <c r="C278" i="18"/>
  <c r="D276" i="18"/>
  <c r="D274" i="18"/>
  <c r="C272" i="18"/>
  <c r="D269" i="18"/>
  <c r="C267" i="18"/>
  <c r="C265" i="18"/>
  <c r="C262" i="18"/>
  <c r="D260" i="18"/>
  <c r="D258" i="18"/>
  <c r="C256" i="18"/>
  <c r="D253" i="18"/>
  <c r="C251" i="18"/>
  <c r="C249" i="18"/>
  <c r="C246" i="18"/>
  <c r="D244" i="18"/>
  <c r="D242" i="18"/>
  <c r="C240" i="18"/>
  <c r="D237" i="18"/>
  <c r="C235" i="18"/>
  <c r="C233" i="18"/>
  <c r="C230" i="18"/>
  <c r="D228" i="18"/>
  <c r="D226" i="18"/>
  <c r="C224" i="18"/>
  <c r="D221" i="18"/>
  <c r="C219" i="18"/>
  <c r="C217" i="18"/>
  <c r="C214" i="18"/>
  <c r="D212" i="18"/>
  <c r="D210" i="18"/>
  <c r="C208" i="18"/>
  <c r="D205" i="18"/>
  <c r="C203" i="18"/>
  <c r="C201" i="18"/>
  <c r="C198" i="18"/>
  <c r="D196" i="18"/>
  <c r="D194" i="18"/>
  <c r="C192" i="18"/>
  <c r="D189" i="18"/>
  <c r="C187" i="18"/>
  <c r="C185" i="18"/>
  <c r="C182" i="18"/>
  <c r="D180" i="18"/>
  <c r="D178" i="18"/>
  <c r="C176" i="18"/>
  <c r="D173" i="18"/>
  <c r="C171" i="18"/>
  <c r="C169" i="18"/>
  <c r="C166" i="18"/>
  <c r="D23" i="18"/>
  <c r="C25" i="18"/>
  <c r="D28" i="18"/>
  <c r="C30" i="18"/>
  <c r="C32" i="18"/>
  <c r="D34" i="18"/>
  <c r="D37" i="18"/>
  <c r="D40" i="18"/>
  <c r="C42" i="18"/>
  <c r="C44" i="18"/>
  <c r="C47" i="18"/>
  <c r="C49" i="18"/>
  <c r="C52" i="18"/>
  <c r="D54" i="18"/>
  <c r="D56" i="18"/>
  <c r="C58" i="18"/>
  <c r="D61" i="18"/>
  <c r="C63" i="18"/>
  <c r="C65" i="18"/>
  <c r="C68" i="18"/>
  <c r="D70" i="18"/>
  <c r="D72" i="18"/>
  <c r="C74" i="18"/>
  <c r="C77" i="18"/>
  <c r="C79" i="18"/>
  <c r="D81" i="18"/>
  <c r="C84" i="18"/>
  <c r="D86" i="18"/>
  <c r="D88" i="18"/>
  <c r="C90" i="18"/>
  <c r="C93" i="18"/>
  <c r="C95" i="18"/>
  <c r="D97" i="18"/>
  <c r="C100" i="18"/>
  <c r="D102" i="18"/>
  <c r="D104" i="18"/>
  <c r="C106" i="18"/>
  <c r="C109" i="18"/>
  <c r="C111" i="18"/>
  <c r="D113" i="18"/>
  <c r="C116" i="18"/>
  <c r="D118" i="18"/>
  <c r="D120" i="18"/>
  <c r="C122" i="18"/>
  <c r="C125" i="18"/>
  <c r="C127" i="18"/>
  <c r="D129" i="18"/>
  <c r="C132" i="18"/>
  <c r="D134" i="18"/>
  <c r="D136" i="18"/>
  <c r="C138" i="18"/>
  <c r="C141" i="18"/>
  <c r="C143" i="18"/>
  <c r="D145" i="18"/>
  <c r="C148" i="18"/>
  <c r="D150" i="18"/>
  <c r="D152" i="18"/>
  <c r="C154" i="18"/>
  <c r="C157" i="18"/>
  <c r="C159" i="18"/>
  <c r="D161" i="18"/>
  <c r="C164" i="18"/>
  <c r="D166" i="18"/>
  <c r="D170" i="18"/>
  <c r="C174" i="18"/>
  <c r="C179" i="18"/>
  <c r="C184" i="18"/>
  <c r="D188" i="18"/>
  <c r="C193" i="18"/>
  <c r="D197" i="18"/>
  <c r="D202" i="18"/>
  <c r="C206" i="18"/>
  <c r="C211" i="18"/>
  <c r="C216" i="18"/>
  <c r="D220" i="18"/>
  <c r="C225" i="18"/>
  <c r="D229" i="18"/>
  <c r="D234" i="18"/>
  <c r="C238" i="18"/>
  <c r="C243" i="18"/>
  <c r="C248" i="18"/>
  <c r="D252" i="18"/>
  <c r="C257" i="18"/>
  <c r="D261" i="18"/>
  <c r="D266" i="18"/>
  <c r="C270" i="18"/>
  <c r="C275" i="18"/>
  <c r="C280" i="18"/>
  <c r="D284" i="18"/>
  <c r="C289" i="18"/>
  <c r="D293" i="18"/>
  <c r="D298" i="18"/>
  <c r="C302" i="18"/>
  <c r="C307" i="18"/>
  <c r="C312" i="18"/>
  <c r="D316" i="18"/>
  <c r="D321" i="18"/>
  <c r="C326" i="18"/>
  <c r="C331" i="18"/>
  <c r="D336" i="18"/>
  <c r="D341" i="18"/>
  <c r="D346" i="18"/>
  <c r="C351" i="18"/>
  <c r="D356" i="18"/>
  <c r="C361" i="18"/>
  <c r="D365" i="18"/>
  <c r="C371" i="18"/>
  <c r="C376" i="18"/>
  <c r="D380" i="18"/>
  <c r="D385" i="18"/>
  <c r="D386" i="18"/>
  <c r="D382" i="18"/>
  <c r="D370" i="18"/>
  <c r="D366" i="18"/>
  <c r="D354" i="18"/>
  <c r="D350" i="18"/>
  <c r="D338" i="18"/>
  <c r="D334" i="18"/>
  <c r="D322" i="18"/>
  <c r="D318" i="18"/>
  <c r="D46" i="18"/>
  <c r="D42" i="18"/>
  <c r="D38" i="18"/>
  <c r="D8" i="19"/>
  <c r="D25" i="19"/>
  <c r="C29" i="19"/>
  <c r="C34" i="19"/>
  <c r="D38" i="19"/>
  <c r="C43" i="19"/>
  <c r="D48" i="19"/>
  <c r="C52" i="19"/>
  <c r="D57" i="19"/>
  <c r="C61" i="19"/>
  <c r="C66" i="19"/>
  <c r="D70" i="19"/>
  <c r="C75" i="19"/>
  <c r="D80" i="19"/>
  <c r="C84" i="19"/>
  <c r="D89" i="19"/>
  <c r="C93" i="19"/>
  <c r="C100" i="19"/>
  <c r="C109" i="19"/>
  <c r="D118" i="19"/>
  <c r="D128" i="19"/>
  <c r="D137" i="19"/>
  <c r="C146" i="19"/>
  <c r="C155" i="19"/>
  <c r="C164" i="19"/>
  <c r="C173" i="19"/>
  <c r="D182" i="19"/>
  <c r="D192" i="19"/>
  <c r="D208" i="19"/>
  <c r="C226" i="19"/>
  <c r="C244" i="19"/>
  <c r="D262" i="19"/>
  <c r="D281" i="19"/>
  <c r="C299" i="19"/>
  <c r="C317" i="19"/>
  <c r="D336" i="19"/>
  <c r="C354" i="19"/>
  <c r="C372" i="19"/>
  <c r="D385" i="19"/>
  <c r="Y22" i="3"/>
  <c r="AA23" i="1"/>
  <c r="R17" i="1"/>
  <c r="T17" i="1" s="1"/>
  <c r="X22" i="3"/>
  <c r="C6" i="19" s="1"/>
  <c r="D6" i="19" s="1"/>
  <c r="H8" i="1"/>
  <c r="R16" i="1" s="1"/>
  <c r="T16" i="1" s="1"/>
  <c r="AB22" i="3"/>
  <c r="AA25" i="1" s="1"/>
  <c r="AB17" i="3"/>
  <c r="Z17" i="3"/>
  <c r="Y17" i="3"/>
  <c r="X17" i="3"/>
  <c r="AA22" i="1"/>
  <c r="C7" i="19"/>
  <c r="D7" i="19" s="1"/>
  <c r="AA17" i="3"/>
  <c r="R22" i="1"/>
  <c r="T22" i="1" s="1"/>
  <c r="J17" i="3"/>
  <c r="R18" i="1"/>
  <c r="T18" i="1" s="1"/>
  <c r="R10" i="1"/>
  <c r="T10" i="1" s="1"/>
  <c r="D8" i="2"/>
  <c r="J8" i="2" s="1"/>
  <c r="O8" i="2" s="1"/>
  <c r="R25" i="1"/>
  <c r="T25" i="1" s="1"/>
  <c r="R21" i="1"/>
  <c r="T21" i="1" s="1"/>
  <c r="R24" i="1"/>
  <c r="T24" i="1" s="1"/>
  <c r="R14" i="1"/>
  <c r="T14" i="1" s="1"/>
  <c r="I8" i="1"/>
  <c r="R23" i="1"/>
  <c r="T23" i="1" s="1"/>
  <c r="C10" i="19"/>
  <c r="D10" i="19" s="1"/>
  <c r="R7" i="1"/>
  <c r="T7" i="1" s="1"/>
  <c r="R11" i="1"/>
  <c r="T11" i="1" s="1"/>
  <c r="R15" i="1"/>
  <c r="T15" i="1" s="1"/>
  <c r="H9" i="1"/>
  <c r="X12" i="1" s="1"/>
  <c r="Z12" i="1" s="1"/>
  <c r="AA22" i="3"/>
  <c r="X7" i="1"/>
  <c r="Z7" i="1" s="1"/>
  <c r="R8" i="1"/>
  <c r="T8" i="1" s="1"/>
  <c r="R12" i="1"/>
  <c r="T12" i="1" s="1"/>
  <c r="J6" i="2"/>
  <c r="O6" i="2" s="1"/>
  <c r="AB12" i="3"/>
  <c r="C10" i="17" s="1"/>
  <c r="D10" i="17" s="1"/>
  <c r="Z12" i="3"/>
  <c r="X12" i="3"/>
  <c r="AA12" i="3"/>
  <c r="Y12" i="3"/>
  <c r="C8" i="17"/>
  <c r="D8" i="17" s="1"/>
  <c r="H7" i="1"/>
  <c r="X8" i="1" l="1"/>
  <c r="Z8" i="1" s="1"/>
  <c r="X13" i="1"/>
  <c r="Z13" i="1" s="1"/>
  <c r="X15" i="1"/>
  <c r="Z15" i="1" s="1"/>
  <c r="X16" i="1"/>
  <c r="Z16" i="1" s="1"/>
  <c r="AA21" i="1"/>
  <c r="X9" i="1"/>
  <c r="Z9" i="1" s="1"/>
  <c r="X11" i="1"/>
  <c r="Z11" i="1" s="1"/>
  <c r="R13" i="1"/>
  <c r="T13" i="1" s="1"/>
  <c r="R9" i="1"/>
  <c r="T9" i="1" s="1"/>
  <c r="L14" i="1"/>
  <c r="N14" i="1" s="1"/>
  <c r="D7" i="2"/>
  <c r="U21" i="1"/>
  <c r="C6" i="18"/>
  <c r="D6" i="18" s="1"/>
  <c r="D42" i="2"/>
  <c r="E42" i="2" s="1"/>
  <c r="D46" i="2"/>
  <c r="E46" i="2" s="1"/>
  <c r="D38" i="2"/>
  <c r="E38" i="2" s="1"/>
  <c r="D40" i="2"/>
  <c r="E40" i="2" s="1"/>
  <c r="D44" i="2"/>
  <c r="E44" i="2" s="1"/>
  <c r="D48" i="2"/>
  <c r="E48" i="2" s="1"/>
  <c r="D39" i="2"/>
  <c r="E39" i="2" s="1"/>
  <c r="D43" i="2"/>
  <c r="E43" i="2" s="1"/>
  <c r="D47" i="2"/>
  <c r="E47" i="2" s="1"/>
  <c r="D45" i="2"/>
  <c r="E45" i="2" s="1"/>
  <c r="D41" i="2"/>
  <c r="E41" i="2" s="1"/>
  <c r="D49" i="2"/>
  <c r="E49" i="2" s="1"/>
  <c r="C7" i="18"/>
  <c r="D7" i="18" s="1"/>
  <c r="U22" i="1"/>
  <c r="AA24" i="1"/>
  <c r="C9" i="19"/>
  <c r="D9" i="19" s="1"/>
  <c r="J22" i="3"/>
  <c r="X23" i="1"/>
  <c r="Z23" i="1" s="1"/>
  <c r="I9" i="1"/>
  <c r="X25" i="1"/>
  <c r="Z25" i="1" s="1"/>
  <c r="X21" i="1"/>
  <c r="Z21" i="1" s="1"/>
  <c r="X22" i="1"/>
  <c r="Z22" i="1" s="1"/>
  <c r="X10" i="1"/>
  <c r="Z10" i="1" s="1"/>
  <c r="X24" i="1"/>
  <c r="Z24" i="1" s="1"/>
  <c r="X14" i="1"/>
  <c r="Z14" i="1" s="1"/>
  <c r="D9" i="2"/>
  <c r="J9" i="2" s="1"/>
  <c r="O9" i="2" s="1"/>
  <c r="X18" i="1"/>
  <c r="Z18" i="1" s="1"/>
  <c r="X17" i="1"/>
  <c r="Z17" i="1" s="1"/>
  <c r="U23" i="1"/>
  <c r="C8" i="18"/>
  <c r="D8" i="18" s="1"/>
  <c r="N17" i="3"/>
  <c r="U10" i="1" s="1"/>
  <c r="R17" i="3"/>
  <c r="U14" i="1" s="1"/>
  <c r="V17" i="3"/>
  <c r="U18" i="1" s="1"/>
  <c r="P17" i="3"/>
  <c r="U12" i="1" s="1"/>
  <c r="O17" i="3"/>
  <c r="U11" i="1" s="1"/>
  <c r="S17" i="3"/>
  <c r="U15" i="1" s="1"/>
  <c r="K17" i="3"/>
  <c r="U7" i="1" s="1"/>
  <c r="L17" i="3"/>
  <c r="U8" i="1" s="1"/>
  <c r="T17" i="3"/>
  <c r="U16" i="1" s="1"/>
  <c r="M17" i="3"/>
  <c r="U9" i="1" s="1"/>
  <c r="Q17" i="3"/>
  <c r="U13" i="1" s="1"/>
  <c r="U17" i="3"/>
  <c r="U17" i="1" s="1"/>
  <c r="C9" i="18"/>
  <c r="D9" i="18" s="1"/>
  <c r="U24" i="1"/>
  <c r="U25" i="1"/>
  <c r="C10" i="18"/>
  <c r="D10" i="18" s="1"/>
  <c r="O23" i="1"/>
  <c r="O25" i="1"/>
  <c r="O22" i="1"/>
  <c r="C7" i="17"/>
  <c r="D7" i="17" s="1"/>
  <c r="O24" i="1"/>
  <c r="C9" i="17"/>
  <c r="D9" i="17" s="1"/>
  <c r="O21" i="1"/>
  <c r="C6" i="17"/>
  <c r="D6" i="17" s="1"/>
  <c r="I7" i="1"/>
  <c r="L15" i="1"/>
  <c r="N15" i="1" s="1"/>
  <c r="L13" i="1"/>
  <c r="N13" i="1" s="1"/>
  <c r="L24" i="1"/>
  <c r="N24" i="1" s="1"/>
  <c r="L23" i="1"/>
  <c r="N23" i="1" s="1"/>
  <c r="L21" i="1"/>
  <c r="N21" i="1" s="1"/>
  <c r="J12" i="3"/>
  <c r="K12" i="3" s="1"/>
  <c r="L17" i="1"/>
  <c r="N17" i="1" s="1"/>
  <c r="L12" i="1"/>
  <c r="N12" i="1" s="1"/>
  <c r="L9" i="1"/>
  <c r="N9" i="1" s="1"/>
  <c r="L22" i="1"/>
  <c r="N22" i="1" s="1"/>
  <c r="L18" i="1"/>
  <c r="N18" i="1" s="1"/>
  <c r="L7" i="1"/>
  <c r="N7" i="1" s="1"/>
  <c r="L25" i="1"/>
  <c r="N25" i="1" s="1"/>
  <c r="L16" i="1"/>
  <c r="N16" i="1" s="1"/>
  <c r="L8" i="1"/>
  <c r="N8" i="1" s="1"/>
  <c r="L10" i="1"/>
  <c r="N10" i="1" s="1"/>
  <c r="L11" i="1"/>
  <c r="N11" i="1" s="1"/>
  <c r="T19" i="1" l="1"/>
  <c r="Z19" i="1"/>
  <c r="L22" i="3"/>
  <c r="AA8" i="1" s="1"/>
  <c r="P22" i="3"/>
  <c r="AA12" i="1" s="1"/>
  <c r="T22" i="3"/>
  <c r="AA16" i="1" s="1"/>
  <c r="N22" i="3"/>
  <c r="AA10" i="1" s="1"/>
  <c r="R22" i="3"/>
  <c r="AA14" i="1" s="1"/>
  <c r="V22" i="3"/>
  <c r="AA18" i="1" s="1"/>
  <c r="M22" i="3"/>
  <c r="AA9" i="1" s="1"/>
  <c r="Q22" i="3"/>
  <c r="AA13" i="1" s="1"/>
  <c r="U22" i="3"/>
  <c r="AA17" i="1" s="1"/>
  <c r="K22" i="3"/>
  <c r="AA7" i="1" s="1"/>
  <c r="S22" i="3"/>
  <c r="AA15" i="1" s="1"/>
  <c r="O22" i="3"/>
  <c r="AA11" i="1" s="1"/>
  <c r="D58" i="2"/>
  <c r="E58" i="2" s="1"/>
  <c r="D62" i="2"/>
  <c r="E62" i="2" s="1"/>
  <c r="D66" i="2"/>
  <c r="E66" i="2" s="1"/>
  <c r="D64" i="2"/>
  <c r="E64" i="2" s="1"/>
  <c r="D59" i="2"/>
  <c r="E59" i="2" s="1"/>
  <c r="D63" i="2"/>
  <c r="E63" i="2" s="1"/>
  <c r="D55" i="2"/>
  <c r="E55" i="2" s="1"/>
  <c r="D56" i="2"/>
  <c r="E56" i="2" s="1"/>
  <c r="D60" i="2"/>
  <c r="E60" i="2" s="1"/>
  <c r="D65" i="2"/>
  <c r="E65" i="2" s="1"/>
  <c r="D57" i="2"/>
  <c r="E57" i="2" s="1"/>
  <c r="D61" i="2"/>
  <c r="E61" i="2" s="1"/>
  <c r="O12" i="3"/>
  <c r="O11" i="1" s="1"/>
  <c r="V12" i="3"/>
  <c r="R12" i="3"/>
  <c r="P12" i="3"/>
  <c r="O12" i="1" s="1"/>
  <c r="L12" i="3"/>
  <c r="O8" i="1" s="1"/>
  <c r="N12" i="3"/>
  <c r="O10" i="1" s="1"/>
  <c r="S12" i="3"/>
  <c r="Q12" i="3"/>
  <c r="J7" i="2"/>
  <c r="O7" i="2" s="1"/>
  <c r="O7" i="1"/>
  <c r="M12" i="3"/>
  <c r="O9" i="1" s="1"/>
  <c r="U12" i="3"/>
  <c r="T12" i="3"/>
  <c r="N19" i="1"/>
  <c r="AA19" i="1" l="1"/>
  <c r="O13" i="1"/>
  <c r="O15" i="1"/>
  <c r="O14" i="1"/>
  <c r="O16" i="1"/>
  <c r="O17" i="1"/>
  <c r="O18" i="1"/>
  <c r="D22" i="2"/>
  <c r="E22" i="2" s="1"/>
  <c r="D26" i="2"/>
  <c r="E26" i="2" s="1"/>
  <c r="D30" i="2"/>
  <c r="E30" i="2" s="1"/>
  <c r="D29" i="2"/>
  <c r="E29" i="2" s="1"/>
  <c r="D23" i="2"/>
  <c r="E23" i="2" s="1"/>
  <c r="D27" i="2"/>
  <c r="E27" i="2" s="1"/>
  <c r="D31" i="2"/>
  <c r="E31" i="2" s="1"/>
  <c r="D21" i="2"/>
  <c r="E21" i="2" s="1"/>
  <c r="D24" i="2"/>
  <c r="E24" i="2" s="1"/>
  <c r="D28" i="2"/>
  <c r="E28" i="2" s="1"/>
  <c r="D32" i="2"/>
  <c r="E32" i="2" s="1"/>
  <c r="D25" i="2"/>
  <c r="E25" i="2" s="1"/>
  <c r="O19" i="1" l="1"/>
  <c r="U1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luca_a</author>
  </authors>
  <commentList>
    <comment ref="D7" authorId="0" shapeId="0" xr:uid="{00000000-0006-0000-0100-000001000000}">
      <text>
        <r>
          <rPr>
            <b/>
            <sz val="8"/>
            <color indexed="81"/>
            <rFont val="Tahoma"/>
            <family val="2"/>
          </rPr>
          <t>luca_a:</t>
        </r>
        <r>
          <rPr>
            <sz val="8"/>
            <color indexed="81"/>
            <rFont val="Tahoma"/>
            <family val="2"/>
          </rPr>
          <t xml:space="preserve">
quota media
</t>
        </r>
      </text>
    </comment>
  </commentList>
</comments>
</file>

<file path=xl/sharedStrings.xml><?xml version="1.0" encoding="utf-8"?>
<sst xmlns="http://schemas.openxmlformats.org/spreadsheetml/2006/main" count="384" uniqueCount="140">
  <si>
    <t>H</t>
  </si>
  <si>
    <t>A</t>
  </si>
  <si>
    <t>S</t>
  </si>
  <si>
    <t>Altitudine media del bacino</t>
  </si>
  <si>
    <t>m s.l.m.</t>
  </si>
  <si>
    <t>Afflusso meteorico medio annuo sul bacino</t>
  </si>
  <si>
    <t>mm</t>
  </si>
  <si>
    <t>Superficie del bacino</t>
  </si>
  <si>
    <r>
      <t>km</t>
    </r>
    <r>
      <rPr>
        <b/>
        <vertAlign val="superscript"/>
        <sz val="10"/>
        <rFont val="Arial"/>
        <family val="2"/>
      </rPr>
      <t>2</t>
    </r>
  </si>
  <si>
    <t xml:space="preserve">deflusso medio annuo sul bacino </t>
  </si>
  <si>
    <r>
      <t>DS = q</t>
    </r>
    <r>
      <rPr>
        <b/>
        <vertAlign val="subscript"/>
        <sz val="10"/>
        <rFont val="Arial"/>
        <family val="2"/>
      </rPr>
      <t>MEDA</t>
    </r>
  </si>
  <si>
    <r>
      <t>l/s km</t>
    </r>
    <r>
      <rPr>
        <b/>
        <vertAlign val="superscript"/>
        <sz val="10"/>
        <rFont val="Arial"/>
        <family val="2"/>
      </rPr>
      <t>2</t>
    </r>
  </si>
  <si>
    <r>
      <t>q</t>
    </r>
    <r>
      <rPr>
        <b/>
        <vertAlign val="subscript"/>
        <sz val="10"/>
        <rFont val="Arial"/>
        <family val="2"/>
      </rPr>
      <t>GEN</t>
    </r>
  </si>
  <si>
    <r>
      <t>q</t>
    </r>
    <r>
      <rPr>
        <b/>
        <vertAlign val="subscript"/>
        <sz val="10"/>
        <rFont val="Arial"/>
        <family val="2"/>
      </rPr>
      <t>FEB</t>
    </r>
  </si>
  <si>
    <r>
      <t>q</t>
    </r>
    <r>
      <rPr>
        <b/>
        <vertAlign val="subscript"/>
        <sz val="10"/>
        <rFont val="Arial"/>
        <family val="2"/>
      </rPr>
      <t>MAR</t>
    </r>
  </si>
  <si>
    <r>
      <t>q</t>
    </r>
    <r>
      <rPr>
        <b/>
        <vertAlign val="subscript"/>
        <sz val="10"/>
        <rFont val="Arial"/>
        <family val="2"/>
      </rPr>
      <t>APR</t>
    </r>
  </si>
  <si>
    <r>
      <t>q</t>
    </r>
    <r>
      <rPr>
        <b/>
        <vertAlign val="subscript"/>
        <sz val="10"/>
        <rFont val="Arial"/>
        <family val="2"/>
      </rPr>
      <t>MAG</t>
    </r>
  </si>
  <si>
    <r>
      <t>q</t>
    </r>
    <r>
      <rPr>
        <b/>
        <vertAlign val="subscript"/>
        <sz val="10"/>
        <rFont val="Arial"/>
        <family val="2"/>
      </rPr>
      <t>GIU</t>
    </r>
  </si>
  <si>
    <r>
      <t>q</t>
    </r>
    <r>
      <rPr>
        <b/>
        <vertAlign val="subscript"/>
        <sz val="10"/>
        <rFont val="Arial"/>
        <family val="2"/>
      </rPr>
      <t>LUG</t>
    </r>
  </si>
  <si>
    <r>
      <t>q</t>
    </r>
    <r>
      <rPr>
        <b/>
        <vertAlign val="subscript"/>
        <sz val="10"/>
        <rFont val="Arial"/>
        <family val="2"/>
      </rPr>
      <t>AGO</t>
    </r>
  </si>
  <si>
    <r>
      <t>q</t>
    </r>
    <r>
      <rPr>
        <b/>
        <vertAlign val="subscript"/>
        <sz val="10"/>
        <rFont val="Arial"/>
        <family val="2"/>
      </rPr>
      <t>SETT</t>
    </r>
  </si>
  <si>
    <r>
      <t>q</t>
    </r>
    <r>
      <rPr>
        <b/>
        <vertAlign val="subscript"/>
        <sz val="10"/>
        <rFont val="Arial"/>
        <family val="2"/>
      </rPr>
      <t>OTT</t>
    </r>
  </si>
  <si>
    <r>
      <t>q</t>
    </r>
    <r>
      <rPr>
        <b/>
        <vertAlign val="subscript"/>
        <sz val="10"/>
        <rFont val="Arial"/>
        <family val="2"/>
      </rPr>
      <t>NOV</t>
    </r>
  </si>
  <si>
    <r>
      <t>q</t>
    </r>
    <r>
      <rPr>
        <b/>
        <vertAlign val="subscript"/>
        <sz val="10"/>
        <rFont val="Arial"/>
        <family val="2"/>
      </rPr>
      <t>DIC</t>
    </r>
  </si>
  <si>
    <r>
      <t>Q</t>
    </r>
    <r>
      <rPr>
        <vertAlign val="subscript"/>
        <sz val="10"/>
        <rFont val="Arial"/>
        <family val="2"/>
      </rPr>
      <t>MEDA</t>
    </r>
  </si>
  <si>
    <t>Portata media annua</t>
  </si>
  <si>
    <t>Quota sezione di chiusura</t>
  </si>
  <si>
    <t>Altitudine massima del bacino</t>
  </si>
  <si>
    <r>
      <t>q</t>
    </r>
    <r>
      <rPr>
        <b/>
        <vertAlign val="subscript"/>
        <sz val="10"/>
        <rFont val="Arial"/>
        <family val="2"/>
      </rPr>
      <t>10</t>
    </r>
  </si>
  <si>
    <r>
      <t>q</t>
    </r>
    <r>
      <rPr>
        <b/>
        <vertAlign val="subscript"/>
        <sz val="10"/>
        <rFont val="Arial"/>
        <family val="2"/>
      </rPr>
      <t>91</t>
    </r>
  </si>
  <si>
    <r>
      <t>q</t>
    </r>
    <r>
      <rPr>
        <b/>
        <vertAlign val="subscript"/>
        <sz val="10"/>
        <rFont val="Arial"/>
        <family val="2"/>
      </rPr>
      <t>182</t>
    </r>
  </si>
  <si>
    <r>
      <t>q</t>
    </r>
    <r>
      <rPr>
        <b/>
        <vertAlign val="subscript"/>
        <sz val="10"/>
        <rFont val="Arial"/>
        <family val="2"/>
      </rPr>
      <t>274</t>
    </r>
  </si>
  <si>
    <r>
      <t>q</t>
    </r>
    <r>
      <rPr>
        <b/>
        <vertAlign val="subscript"/>
        <sz val="10"/>
        <rFont val="Arial"/>
        <family val="2"/>
      </rPr>
      <t>355</t>
    </r>
  </si>
  <si>
    <t>per l'afflusso medio annuo: PTA - ALLEGATI TECNICI - ALLEGATO I c/2</t>
  </si>
  <si>
    <t>DMV base</t>
  </si>
  <si>
    <t>k</t>
  </si>
  <si>
    <t>M</t>
  </si>
  <si>
    <t xml:space="preserve">l/s </t>
  </si>
  <si>
    <r>
      <t>q</t>
    </r>
    <r>
      <rPr>
        <b/>
        <vertAlign val="subscript"/>
        <sz val="11"/>
        <rFont val="Arial"/>
        <family val="2"/>
      </rPr>
      <t>MEDA</t>
    </r>
  </si>
  <si>
    <t>N</t>
  </si>
  <si>
    <t>Q</t>
  </si>
  <si>
    <t>F</t>
  </si>
  <si>
    <t>CLASSE MORFOLOGICA</t>
  </si>
  <si>
    <t>CLASSE DI INTERSCAMBIO</t>
  </si>
  <si>
    <t>ND</t>
  </si>
  <si>
    <t>DMV</t>
  </si>
  <si>
    <r>
      <t>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 xml:space="preserve">/s </t>
    </r>
  </si>
  <si>
    <t>per  i parametri di calcolo del DMV: PTA -CARTOGRAFIA DI PIANO A2.12</t>
  </si>
  <si>
    <t>l/s</t>
  </si>
  <si>
    <t>Afflusso</t>
  </si>
  <si>
    <t>QMEDA</t>
  </si>
  <si>
    <t>Deflusso</t>
  </si>
  <si>
    <t>coeff.</t>
  </si>
  <si>
    <t>qmeda</t>
  </si>
  <si>
    <t>Kgennaio</t>
  </si>
  <si>
    <t>Kfebbraio</t>
  </si>
  <si>
    <t>Kmarzo</t>
  </si>
  <si>
    <t>Kaprile</t>
  </si>
  <si>
    <t>Kmaggio</t>
  </si>
  <si>
    <t>Kgiugno</t>
  </si>
  <si>
    <t>Kluglio</t>
  </si>
  <si>
    <t>Kagosto</t>
  </si>
  <si>
    <t>Ksettembre</t>
  </si>
  <si>
    <t>Kottobre</t>
  </si>
  <si>
    <t xml:space="preserve">Knovembre </t>
  </si>
  <si>
    <t>Kdicembre</t>
  </si>
  <si>
    <t>Qgennaio</t>
  </si>
  <si>
    <t>Qfebbraio</t>
  </si>
  <si>
    <t>Qmarzo</t>
  </si>
  <si>
    <t>Qaprile</t>
  </si>
  <si>
    <t>Qmaggio</t>
  </si>
  <si>
    <t>Qgiugno</t>
  </si>
  <si>
    <t>Qluglio</t>
  </si>
  <si>
    <t>Qagosto</t>
  </si>
  <si>
    <t>Qsettembre</t>
  </si>
  <si>
    <t>Qottobre</t>
  </si>
  <si>
    <t xml:space="preserve">Qnovembre </t>
  </si>
  <si>
    <t>Qdicembre</t>
  </si>
  <si>
    <r>
      <t>Q</t>
    </r>
    <r>
      <rPr>
        <b/>
        <vertAlign val="subscript"/>
        <sz val="10"/>
        <rFont val="Arial"/>
        <family val="2"/>
      </rPr>
      <t>GEN</t>
    </r>
  </si>
  <si>
    <r>
      <t>Q</t>
    </r>
    <r>
      <rPr>
        <b/>
        <vertAlign val="subscript"/>
        <sz val="10"/>
        <rFont val="Arial"/>
        <family val="2"/>
      </rPr>
      <t>FEB</t>
    </r>
  </si>
  <si>
    <r>
      <t>Q</t>
    </r>
    <r>
      <rPr>
        <b/>
        <vertAlign val="subscript"/>
        <sz val="10"/>
        <rFont val="Arial"/>
        <family val="2"/>
      </rPr>
      <t>MAR</t>
    </r>
  </si>
  <si>
    <r>
      <t>Q</t>
    </r>
    <r>
      <rPr>
        <b/>
        <vertAlign val="subscript"/>
        <sz val="10"/>
        <rFont val="Arial"/>
        <family val="2"/>
      </rPr>
      <t>APR</t>
    </r>
  </si>
  <si>
    <r>
      <t>Q</t>
    </r>
    <r>
      <rPr>
        <b/>
        <vertAlign val="subscript"/>
        <sz val="10"/>
        <rFont val="Arial"/>
        <family val="2"/>
      </rPr>
      <t>MAG</t>
    </r>
  </si>
  <si>
    <r>
      <t>Q</t>
    </r>
    <r>
      <rPr>
        <b/>
        <vertAlign val="subscript"/>
        <sz val="10"/>
        <rFont val="Arial"/>
        <family val="2"/>
      </rPr>
      <t>GIU</t>
    </r>
  </si>
  <si>
    <r>
      <t>Q</t>
    </r>
    <r>
      <rPr>
        <b/>
        <vertAlign val="subscript"/>
        <sz val="10"/>
        <rFont val="Arial"/>
        <family val="2"/>
      </rPr>
      <t>LUG</t>
    </r>
  </si>
  <si>
    <r>
      <t>Q</t>
    </r>
    <r>
      <rPr>
        <b/>
        <vertAlign val="subscript"/>
        <sz val="10"/>
        <rFont val="Arial"/>
        <family val="2"/>
      </rPr>
      <t>AGO</t>
    </r>
  </si>
  <si>
    <r>
      <t>Q</t>
    </r>
    <r>
      <rPr>
        <b/>
        <vertAlign val="subscript"/>
        <sz val="10"/>
        <rFont val="Arial"/>
        <family val="2"/>
      </rPr>
      <t>SETT</t>
    </r>
  </si>
  <si>
    <r>
      <t>Q</t>
    </r>
    <r>
      <rPr>
        <b/>
        <vertAlign val="subscript"/>
        <sz val="10"/>
        <rFont val="Arial"/>
        <family val="2"/>
      </rPr>
      <t>OTT</t>
    </r>
  </si>
  <si>
    <r>
      <t>Q</t>
    </r>
    <r>
      <rPr>
        <b/>
        <vertAlign val="subscript"/>
        <sz val="10"/>
        <rFont val="Arial"/>
        <family val="2"/>
      </rPr>
      <t>NOV</t>
    </r>
  </si>
  <si>
    <r>
      <t>Q</t>
    </r>
    <r>
      <rPr>
        <b/>
        <vertAlign val="subscript"/>
        <sz val="10"/>
        <rFont val="Arial"/>
        <family val="2"/>
      </rPr>
      <t>DIC</t>
    </r>
  </si>
  <si>
    <r>
      <t>Q</t>
    </r>
    <r>
      <rPr>
        <b/>
        <vertAlign val="subscript"/>
        <sz val="10"/>
        <rFont val="Arial"/>
        <family val="2"/>
      </rPr>
      <t>91</t>
    </r>
  </si>
  <si>
    <r>
      <t>Q</t>
    </r>
    <r>
      <rPr>
        <b/>
        <vertAlign val="subscript"/>
        <sz val="10"/>
        <rFont val="Arial"/>
        <family val="2"/>
      </rPr>
      <t>182</t>
    </r>
  </si>
  <si>
    <r>
      <t>Q</t>
    </r>
    <r>
      <rPr>
        <b/>
        <vertAlign val="subscript"/>
        <sz val="10"/>
        <rFont val="Arial"/>
        <family val="2"/>
      </rPr>
      <t>274</t>
    </r>
  </si>
  <si>
    <r>
      <t>Q</t>
    </r>
    <r>
      <rPr>
        <b/>
        <vertAlign val="subscript"/>
        <sz val="10"/>
        <rFont val="Arial"/>
        <family val="2"/>
      </rPr>
      <t>355</t>
    </r>
  </si>
  <si>
    <r>
      <t>Q</t>
    </r>
    <r>
      <rPr>
        <b/>
        <vertAlign val="subscript"/>
        <sz val="10"/>
        <rFont val="Arial"/>
        <family val="2"/>
      </rPr>
      <t xml:space="preserve">10 </t>
    </r>
  </si>
  <si>
    <t>mc/s</t>
  </si>
  <si>
    <t>Il fattore N non è ancora stato defintio, ma è diverso da 1!! Lo assumiamo 1,5, zone naturali-semi-naturali</t>
  </si>
  <si>
    <t>disponibili</t>
  </si>
  <si>
    <t>kmq</t>
  </si>
  <si>
    <t>defl.</t>
  </si>
  <si>
    <t>l/s/kmq</t>
  </si>
  <si>
    <t>Simpo</t>
  </si>
  <si>
    <t>PTA</t>
  </si>
  <si>
    <t>CHIUSURE BACINI: PTA - ALLEGATI TECNICI - ALLEGATO I A/3</t>
  </si>
  <si>
    <t>GELASSA (CHIUSURA PTA - SEZ.1415-3 )</t>
  </si>
  <si>
    <r>
      <t>km</t>
    </r>
    <r>
      <rPr>
        <vertAlign val="superscript"/>
        <sz val="10"/>
        <rFont val="Arial"/>
        <family val="2"/>
      </rPr>
      <t>2</t>
    </r>
  </si>
  <si>
    <r>
      <t>l/s km</t>
    </r>
    <r>
      <rPr>
        <vertAlign val="superscript"/>
        <sz val="10"/>
        <rFont val="Arial"/>
        <family val="2"/>
      </rPr>
      <t>2</t>
    </r>
  </si>
  <si>
    <t>GELASSA</t>
  </si>
  <si>
    <r>
      <t>Q</t>
    </r>
    <r>
      <rPr>
        <b/>
        <vertAlign val="subscript"/>
        <sz val="10"/>
        <rFont val="Arial"/>
        <family val="2"/>
      </rPr>
      <t>10</t>
    </r>
  </si>
  <si>
    <t>NATURALI</t>
  </si>
  <si>
    <t>DISPONIBILI</t>
  </si>
  <si>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</si>
  <si>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</si>
  <si>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</si>
  <si>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</si>
  <si>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</si>
  <si>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</si>
  <si>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</si>
  <si>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</si>
  <si>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</si>
  <si>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</si>
  <si>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novembre</t>
  </si>
  <si>
    <t>dicembre</t>
  </si>
  <si>
    <t>T</t>
  </si>
  <si>
    <t>fattore</t>
  </si>
  <si>
    <t>DE Teorico</t>
  </si>
  <si>
    <t>DE</t>
  </si>
  <si>
    <t>mese</t>
  </si>
  <si>
    <t>BERGERIA SOUBEIRAND</t>
  </si>
  <si>
    <t>DMV VINCOLO</t>
  </si>
  <si>
    <t>Bergeria Soubeirand</t>
  </si>
  <si>
    <t>Condomini Frais</t>
  </si>
  <si>
    <t>CONDOMINI DEL FRAIS</t>
  </si>
  <si>
    <t>VALLONE MOLLIERES (CHIUSURA BERGERIA SOUBEIRAND)</t>
  </si>
  <si>
    <t>VALLONE MOLLIERES (CHIUSURA CONDOMINI FRAIS)</t>
  </si>
  <si>
    <t>CONDOMINI FRAIS</t>
  </si>
  <si>
    <t>Vasca di carico Frais</t>
  </si>
  <si>
    <t>VASCA DI CARICO FRAIS</t>
  </si>
  <si>
    <t>VALLONE MOLLIERES (CHIUSURA VASCA DI CARICO FRAIS)</t>
  </si>
  <si>
    <t>GRANGE SOUBEIRAND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</si>
</sst>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00"/>
    <numFmt numFmtId="165" formatCode="#,##0.000"/>
    <numFmt numFmtId="166" formatCode="0.0"/>
    <numFmt numFmtId="167" formatCode="_-[$€-2]\ * #,##0.00_-;\-[$€-2]\ * #,##0.00_-;_-[$€-2]\ * &quot;-&quot;??_-"/>
    <numFmt numFmtId="168" formatCode="0.0000"/>
  </numFmts>
  <fonts count="36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vertAlign val="subscript"/>
      <sz val="10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vertAlign val="subscript"/>
      <sz val="11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62"/>
      <name val="Calibri"/>
      <family val="2"/>
    </font>
    <font>
      <sz val="11"/>
      <color indexed="60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8"/>
      <name val="Arial"/>
      <family val="2"/>
    </font>
    <font>
      <sz val="10"/>
      <color indexed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i/>
      <sz val="10"/>
      <name val="Arial"/>
      <family val="2"/>
    </font>
    <font>
      <vertAlign val="superscript"/>
      <sz val="10"/>
      <name val="Arial"/>
      <family val="2"/>
    </font>
    <font>
      <sz val="11"/>
      <name val="Calibri"/>
      <family val="2"/>
    </font>
  </fonts>
  <fills count="3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4.9989318521683403E-2"/>
        <bgColor indexed="64"/>
      </patternFill>
    </fill>
  </fills>
  <borders count="3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43">
    <xf numFmtId="0" fontId="0" fillId="0" borderId="0"/>
    <xf numFmtId="0" fontId="11" fillId="2" borderId="0" applyNumberFormat="0" applyBorder="0" applyAlignment="0" applyProtection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5" borderId="0" applyNumberFormat="0" applyBorder="0" applyAlignment="0" applyProtection="0"/>
    <xf numFmtId="0" fontId="11" fillId="8" borderId="0" applyNumberFormat="0" applyBorder="0" applyAlignment="0" applyProtection="0"/>
    <xf numFmtId="0" fontId="11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3" fillId="16" borderId="1" applyNumberFormat="0" applyAlignment="0" applyProtection="0"/>
    <xf numFmtId="0" fontId="14" fillId="0" borderId="2" applyNumberFormat="0" applyFill="0" applyAlignment="0" applyProtection="0"/>
    <xf numFmtId="0" fontId="15" fillId="17" borderId="3" applyNumberFormat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21" borderId="0" applyNumberFormat="0" applyBorder="0" applyAlignment="0" applyProtection="0"/>
    <xf numFmtId="167" fontId="1" fillId="0" borderId="0" applyFont="0" applyFill="0" applyBorder="0" applyAlignment="0" applyProtection="0"/>
    <xf numFmtId="0" fontId="16" fillId="7" borderId="1" applyNumberFormat="0" applyAlignment="0" applyProtection="0"/>
    <xf numFmtId="0" fontId="17" fillId="22" borderId="0" applyNumberFormat="0" applyBorder="0" applyAlignment="0" applyProtection="0"/>
    <xf numFmtId="0" fontId="18" fillId="23" borderId="4" applyNumberFormat="0" applyFont="0" applyAlignment="0" applyProtection="0"/>
    <xf numFmtId="0" fontId="19" fillId="16" borderId="5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6" fillId="0" borderId="9" applyNumberFormat="0" applyFill="0" applyAlignment="0" applyProtection="0"/>
    <xf numFmtId="0" fontId="27" fillId="3" borderId="0" applyNumberFormat="0" applyBorder="0" applyAlignment="0" applyProtection="0"/>
    <xf numFmtId="0" fontId="28" fillId="4" borderId="0" applyNumberFormat="0" applyBorder="0" applyAlignment="0" applyProtection="0"/>
  </cellStyleXfs>
  <cellXfs count="130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2" fillId="0" borderId="0" xfId="0" applyFont="1" applyFill="1" applyAlignment="1">
      <alignment horizontal="center"/>
    </xf>
    <xf numFmtId="0" fontId="7" fillId="0" borderId="0" xfId="0" applyFont="1" applyAlignment="1">
      <alignment horizontal="center" vertical="center"/>
    </xf>
    <xf numFmtId="0" fontId="2" fillId="0" borderId="10" xfId="0" applyFont="1" applyFill="1" applyBorder="1" applyAlignment="1">
      <alignment horizontal="center"/>
    </xf>
    <xf numFmtId="0" fontId="0" fillId="0" borderId="10" xfId="0" applyBorder="1"/>
    <xf numFmtId="0" fontId="7" fillId="0" borderId="15" xfId="0" applyFont="1" applyBorder="1" applyAlignment="1">
      <alignment horizontal="center" vertical="center"/>
    </xf>
    <xf numFmtId="2" fontId="2" fillId="25" borderId="16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166" fontId="0" fillId="0" borderId="0" xfId="0" applyNumberFormat="1"/>
    <xf numFmtId="2" fontId="0" fillId="0" borderId="0" xfId="0" applyNumberFormat="1"/>
    <xf numFmtId="166" fontId="2" fillId="0" borderId="16" xfId="0" applyNumberFormat="1" applyFont="1" applyBorder="1" applyAlignment="1">
      <alignment horizontal="center"/>
    </xf>
    <xf numFmtId="0" fontId="2" fillId="0" borderId="16" xfId="0" applyFont="1" applyBorder="1" applyAlignment="1">
      <alignment horizontal="center"/>
    </xf>
    <xf numFmtId="0" fontId="1" fillId="0" borderId="10" xfId="0" applyFont="1" applyBorder="1"/>
    <xf numFmtId="0" fontId="10" fillId="0" borderId="16" xfId="0" applyFont="1" applyBorder="1" applyAlignment="1">
      <alignment horizontal="center"/>
    </xf>
    <xf numFmtId="2" fontId="2" fillId="0" borderId="0" xfId="0" applyNumberFormat="1" applyFont="1"/>
    <xf numFmtId="2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166" fontId="0" fillId="0" borderId="0" xfId="0" applyNumberFormat="1" applyAlignment="1">
      <alignment horizontal="center"/>
    </xf>
    <xf numFmtId="0" fontId="18" fillId="0" borderId="0" xfId="0" applyFont="1"/>
    <xf numFmtId="0" fontId="10" fillId="26" borderId="16" xfId="0" applyFont="1" applyFill="1" applyBorder="1" applyAlignment="1">
      <alignment horizontal="center"/>
    </xf>
    <xf numFmtId="0" fontId="29" fillId="0" borderId="0" xfId="0" applyFont="1" applyAlignment="1">
      <alignment horizontal="center"/>
    </xf>
    <xf numFmtId="0" fontId="29" fillId="24" borderId="10" xfId="0" applyFont="1" applyFill="1" applyBorder="1" applyAlignment="1">
      <alignment horizontal="center"/>
    </xf>
    <xf numFmtId="0" fontId="30" fillId="0" borderId="0" xfId="0" applyFont="1" applyAlignment="1">
      <alignment horizontal="center"/>
    </xf>
    <xf numFmtId="0" fontId="33" fillId="24" borderId="17" xfId="0" applyFont="1" applyFill="1" applyBorder="1" applyAlignment="1">
      <alignment horizontal="center"/>
    </xf>
    <xf numFmtId="0" fontId="18" fillId="0" borderId="0" xfId="0" applyFont="1" applyAlignment="1">
      <alignment horizontal="center"/>
    </xf>
    <xf numFmtId="0" fontId="18" fillId="0" borderId="10" xfId="0" applyFont="1" applyFill="1" applyBorder="1" applyAlignment="1">
      <alignment horizontal="center"/>
    </xf>
    <xf numFmtId="166" fontId="0" fillId="0" borderId="10" xfId="0" applyNumberFormat="1" applyFill="1" applyBorder="1" applyAlignment="1">
      <alignment horizontal="center"/>
    </xf>
    <xf numFmtId="0" fontId="18" fillId="0" borderId="16" xfId="0" applyFont="1" applyFill="1" applyBorder="1" applyAlignment="1">
      <alignment horizontal="center"/>
    </xf>
    <xf numFmtId="166" fontId="18" fillId="0" borderId="16" xfId="0" applyNumberFormat="1" applyFont="1" applyFill="1" applyBorder="1" applyAlignment="1">
      <alignment horizontal="center"/>
    </xf>
    <xf numFmtId="2" fontId="18" fillId="0" borderId="19" xfId="0" applyNumberFormat="1" applyFont="1" applyFill="1" applyBorder="1" applyAlignment="1">
      <alignment horizontal="center"/>
    </xf>
    <xf numFmtId="0" fontId="2" fillId="28" borderId="15" xfId="0" applyFont="1" applyFill="1" applyBorder="1" applyAlignment="1">
      <alignment horizontal="center"/>
    </xf>
    <xf numFmtId="0" fontId="2" fillId="28" borderId="20" xfId="0" applyFont="1" applyFill="1" applyBorder="1" applyAlignment="1">
      <alignment horizontal="center"/>
    </xf>
    <xf numFmtId="0" fontId="2" fillId="28" borderId="10" xfId="0" applyFont="1" applyFill="1" applyBorder="1" applyAlignment="1">
      <alignment horizontal="center" vertical="center" wrapText="1"/>
    </xf>
    <xf numFmtId="0" fontId="2" fillId="28" borderId="18" xfId="0" applyFont="1" applyFill="1" applyBorder="1" applyAlignment="1">
      <alignment horizontal="center" vertical="center" wrapText="1"/>
    </xf>
    <xf numFmtId="0" fontId="0" fillId="28" borderId="12" xfId="0" applyFill="1" applyBorder="1"/>
    <xf numFmtId="0" fontId="0" fillId="28" borderId="13" xfId="0" applyFill="1" applyBorder="1" applyAlignment="1">
      <alignment horizontal="center" vertical="center"/>
    </xf>
    <xf numFmtId="0" fontId="0" fillId="0" borderId="0" xfId="0" applyFill="1"/>
    <xf numFmtId="0" fontId="0" fillId="0" borderId="10" xfId="0" applyFill="1" applyBorder="1" applyAlignment="1">
      <alignment horizontal="right"/>
    </xf>
    <xf numFmtId="0" fontId="0" fillId="0" borderId="10" xfId="0" applyFill="1" applyBorder="1"/>
    <xf numFmtId="2" fontId="0" fillId="0" borderId="10" xfId="0" applyNumberFormat="1" applyFill="1" applyBorder="1" applyAlignment="1">
      <alignment horizontal="center"/>
    </xf>
    <xf numFmtId="0" fontId="2" fillId="29" borderId="10" xfId="0" applyFont="1" applyFill="1" applyBorder="1" applyAlignment="1">
      <alignment horizontal="left"/>
    </xf>
    <xf numFmtId="0" fontId="2" fillId="29" borderId="10" xfId="0" applyNumberFormat="1" applyFont="1" applyFill="1" applyBorder="1" applyAlignment="1" applyProtection="1">
      <alignment horizontal="left"/>
    </xf>
    <xf numFmtId="0" fontId="0" fillId="0" borderId="10" xfId="0" applyBorder="1" applyAlignment="1">
      <alignment horizontal="left"/>
    </xf>
    <xf numFmtId="2" fontId="2" fillId="0" borderId="10" xfId="0" applyNumberFormat="1" applyFont="1" applyBorder="1"/>
    <xf numFmtId="0" fontId="18" fillId="29" borderId="10" xfId="0" applyFont="1" applyFill="1" applyBorder="1" applyAlignment="1">
      <alignment horizontal="center"/>
    </xf>
    <xf numFmtId="0" fontId="6" fillId="0" borderId="0" xfId="0" applyFont="1" applyFill="1" applyAlignment="1"/>
    <xf numFmtId="164" fontId="0" fillId="0" borderId="0" xfId="0" applyNumberFormat="1" applyAlignment="1">
      <alignment horizontal="center"/>
    </xf>
    <xf numFmtId="0" fontId="7" fillId="0" borderId="20" xfId="0" applyFont="1" applyBorder="1" applyAlignment="1">
      <alignment horizontal="center" vertical="center"/>
    </xf>
    <xf numFmtId="0" fontId="2" fillId="0" borderId="18" xfId="0" applyFont="1" applyFill="1" applyBorder="1" applyAlignment="1">
      <alignment horizontal="center"/>
    </xf>
    <xf numFmtId="0" fontId="0" fillId="0" borderId="18" xfId="0" applyBorder="1"/>
    <xf numFmtId="0" fontId="0" fillId="24" borderId="10" xfId="0" applyFill="1" applyBorder="1"/>
    <xf numFmtId="0" fontId="35" fillId="0" borderId="14" xfId="0" applyFont="1" applyBorder="1"/>
    <xf numFmtId="0" fontId="2" fillId="0" borderId="10" xfId="0" applyFont="1" applyBorder="1" applyAlignment="1">
      <alignment horizontal="center"/>
    </xf>
    <xf numFmtId="166" fontId="2" fillId="0" borderId="10" xfId="0" applyNumberFormat="1" applyFont="1" applyBorder="1" applyAlignment="1">
      <alignment horizontal="center"/>
    </xf>
    <xf numFmtId="0" fontId="0" fillId="0" borderId="10" xfId="0" applyBorder="1" applyAlignment="1">
      <alignment horizontal="center"/>
    </xf>
    <xf numFmtId="2" fontId="2" fillId="25" borderId="10" xfId="0" applyNumberFormat="1" applyFont="1" applyFill="1" applyBorder="1" applyAlignment="1">
      <alignment horizontal="center"/>
    </xf>
    <xf numFmtId="0" fontId="10" fillId="26" borderId="10" xfId="0" applyFont="1" applyFill="1" applyBorder="1" applyAlignment="1">
      <alignment horizontal="center"/>
    </xf>
    <xf numFmtId="0" fontId="10" fillId="0" borderId="10" xfId="0" applyFont="1" applyBorder="1" applyAlignment="1">
      <alignment horizontal="center"/>
    </xf>
    <xf numFmtId="164" fontId="7" fillId="24" borderId="10" xfId="0" applyNumberFormat="1" applyFont="1" applyFill="1" applyBorder="1" applyAlignment="1">
      <alignment horizontal="center"/>
    </xf>
    <xf numFmtId="168" fontId="7" fillId="24" borderId="10" xfId="0" applyNumberFormat="1" applyFont="1" applyFill="1" applyBorder="1" applyAlignment="1">
      <alignment horizontal="center"/>
    </xf>
    <xf numFmtId="0" fontId="9" fillId="0" borderId="10" xfId="0" applyFont="1" applyFill="1" applyBorder="1" applyAlignment="1">
      <alignment horizontal="center" wrapText="1"/>
    </xf>
    <xf numFmtId="0" fontId="2" fillId="24" borderId="10" xfId="0" applyFont="1" applyFill="1" applyBorder="1" applyAlignment="1">
      <alignment horizontal="center"/>
    </xf>
    <xf numFmtId="0" fontId="9" fillId="0" borderId="15" xfId="0" applyFont="1" applyFill="1" applyBorder="1" applyAlignment="1">
      <alignment horizontal="center" vertical="center" wrapText="1"/>
    </xf>
    <xf numFmtId="0" fontId="7" fillId="24" borderId="15" xfId="0" applyFont="1" applyFill="1" applyBorder="1" applyAlignment="1">
      <alignment horizontal="center" vertical="center"/>
    </xf>
    <xf numFmtId="0" fontId="7" fillId="0" borderId="18" xfId="0" applyFont="1" applyBorder="1" applyAlignment="1">
      <alignment horizontal="right"/>
    </xf>
    <xf numFmtId="0" fontId="7" fillId="0" borderId="18" xfId="0" applyFont="1" applyBorder="1"/>
    <xf numFmtId="164" fontId="7" fillId="24" borderId="16" xfId="0" applyNumberFormat="1" applyFont="1" applyFill="1" applyBorder="1" applyAlignment="1">
      <alignment horizontal="center"/>
    </xf>
    <xf numFmtId="0" fontId="7" fillId="0" borderId="19" xfId="0" applyFont="1" applyBorder="1"/>
    <xf numFmtId="0" fontId="7" fillId="0" borderId="31" xfId="0" applyFont="1" applyBorder="1" applyAlignment="1">
      <alignment horizontal="center" vertical="center"/>
    </xf>
    <xf numFmtId="0" fontId="2" fillId="0" borderId="28" xfId="0" applyFont="1" applyFill="1" applyBorder="1" applyAlignment="1">
      <alignment horizontal="center"/>
    </xf>
    <xf numFmtId="0" fontId="0" fillId="0" borderId="28" xfId="0" applyBorder="1"/>
    <xf numFmtId="0" fontId="2" fillId="0" borderId="28" xfId="0" applyFont="1" applyBorder="1" applyAlignment="1">
      <alignment horizontal="center"/>
    </xf>
    <xf numFmtId="0" fontId="2" fillId="0" borderId="32" xfId="0" applyFont="1" applyBorder="1" applyAlignment="1">
      <alignment horizontal="center"/>
    </xf>
    <xf numFmtId="0" fontId="7" fillId="0" borderId="33" xfId="0" applyFont="1" applyBorder="1" applyAlignment="1">
      <alignment horizontal="center" vertical="center"/>
    </xf>
    <xf numFmtId="0" fontId="2" fillId="0" borderId="34" xfId="0" applyFont="1" applyFill="1" applyBorder="1" applyAlignment="1">
      <alignment horizontal="center"/>
    </xf>
    <xf numFmtId="0" fontId="0" fillId="0" borderId="34" xfId="0" applyBorder="1"/>
    <xf numFmtId="0" fontId="18" fillId="0" borderId="34" xfId="0" applyFont="1" applyBorder="1" applyAlignment="1">
      <alignment horizontal="left"/>
    </xf>
    <xf numFmtId="0" fontId="18" fillId="0" borderId="35" xfId="0" applyFont="1" applyBorder="1" applyAlignment="1">
      <alignment horizontal="left"/>
    </xf>
    <xf numFmtId="165" fontId="18" fillId="0" borderId="10" xfId="0" applyNumberFormat="1" applyFont="1" applyFill="1" applyBorder="1" applyAlignment="1">
      <alignment horizontal="center"/>
    </xf>
    <xf numFmtId="166" fontId="18" fillId="0" borderId="10" xfId="0" applyNumberFormat="1" applyFont="1" applyFill="1" applyBorder="1" applyAlignment="1">
      <alignment horizontal="center"/>
    </xf>
    <xf numFmtId="0" fontId="0" fillId="28" borderId="36" xfId="0" applyFill="1" applyBorder="1"/>
    <xf numFmtId="0" fontId="18" fillId="28" borderId="30" xfId="0" applyFont="1" applyFill="1" applyBorder="1" applyAlignment="1">
      <alignment horizontal="center"/>
    </xf>
    <xf numFmtId="0" fontId="18" fillId="28" borderId="29" xfId="0" applyFont="1" applyFill="1" applyBorder="1" applyAlignment="1">
      <alignment horizontal="center"/>
    </xf>
    <xf numFmtId="0" fontId="35" fillId="0" borderId="12" xfId="0" applyFont="1" applyBorder="1"/>
    <xf numFmtId="0" fontId="18" fillId="0" borderId="15" xfId="0" applyFont="1" applyFill="1" applyBorder="1" applyAlignment="1">
      <alignment horizontal="center"/>
    </xf>
    <xf numFmtId="165" fontId="18" fillId="0" borderId="15" xfId="0" applyNumberFormat="1" applyFont="1" applyFill="1" applyBorder="1" applyAlignment="1">
      <alignment horizontal="center"/>
    </xf>
    <xf numFmtId="166" fontId="18" fillId="0" borderId="15" xfId="0" applyNumberFormat="1" applyFont="1" applyFill="1" applyBorder="1" applyAlignment="1">
      <alignment horizontal="center"/>
    </xf>
    <xf numFmtId="2" fontId="18" fillId="0" borderId="20" xfId="0" applyNumberFormat="1" applyFont="1" applyFill="1" applyBorder="1" applyAlignment="1">
      <alignment horizontal="center"/>
    </xf>
    <xf numFmtId="0" fontId="35" fillId="0" borderId="13" xfId="0" applyFont="1" applyBorder="1"/>
    <xf numFmtId="2" fontId="18" fillId="0" borderId="18" xfId="0" applyNumberFormat="1" applyFont="1" applyFill="1" applyBorder="1" applyAlignment="1">
      <alignment horizontal="center"/>
    </xf>
    <xf numFmtId="0" fontId="1" fillId="0" borderId="34" xfId="0" applyFont="1" applyBorder="1" applyAlignment="1">
      <alignment horizontal="left"/>
    </xf>
    <xf numFmtId="0" fontId="0" fillId="30" borderId="10" xfId="0" applyFill="1" applyBorder="1"/>
    <xf numFmtId="0" fontId="2" fillId="30" borderId="10" xfId="0" applyFont="1" applyFill="1" applyBorder="1" applyAlignment="1">
      <alignment horizontal="left"/>
    </xf>
    <xf numFmtId="0" fontId="2" fillId="30" borderId="10" xfId="0" applyNumberFormat="1" applyFont="1" applyFill="1" applyBorder="1" applyAlignment="1" applyProtection="1">
      <alignment horizontal="left"/>
    </xf>
    <xf numFmtId="0" fontId="2" fillId="30" borderId="10" xfId="0" applyFont="1" applyFill="1" applyBorder="1" applyAlignment="1">
      <alignment horizontal="center"/>
    </xf>
    <xf numFmtId="0" fontId="18" fillId="30" borderId="10" xfId="0" applyFont="1" applyFill="1" applyBorder="1" applyAlignment="1">
      <alignment horizontal="center"/>
    </xf>
    <xf numFmtId="166" fontId="2" fillId="0" borderId="10" xfId="0" applyNumberFormat="1" applyFont="1" applyBorder="1"/>
    <xf numFmtId="166" fontId="2" fillId="0" borderId="10" xfId="0" applyNumberFormat="1" applyFont="1" applyFill="1" applyBorder="1"/>
    <xf numFmtId="0" fontId="18" fillId="0" borderId="13" xfId="0" applyFont="1" applyFill="1" applyBorder="1"/>
    <xf numFmtId="0" fontId="0" fillId="0" borderId="18" xfId="0" applyFill="1" applyBorder="1" applyAlignment="1">
      <alignment horizontal="center"/>
    </xf>
    <xf numFmtId="0" fontId="18" fillId="0" borderId="18" xfId="0" applyFont="1" applyFill="1" applyBorder="1" applyAlignment="1">
      <alignment horizontal="center"/>
    </xf>
    <xf numFmtId="0" fontId="18" fillId="0" borderId="14" xfId="0" applyFont="1" applyFill="1" applyBorder="1"/>
    <xf numFmtId="2" fontId="0" fillId="0" borderId="16" xfId="0" applyNumberFormat="1" applyFill="1" applyBorder="1" applyAlignment="1">
      <alignment horizontal="center"/>
    </xf>
    <xf numFmtId="0" fontId="18" fillId="0" borderId="19" xfId="0" applyFont="1" applyFill="1" applyBorder="1" applyAlignment="1">
      <alignment horizontal="center"/>
    </xf>
    <xf numFmtId="0" fontId="2" fillId="30" borderId="18" xfId="0" applyFont="1" applyFill="1" applyBorder="1" applyAlignment="1">
      <alignment horizontal="center"/>
    </xf>
    <xf numFmtId="0" fontId="2" fillId="29" borderId="22" xfId="0" applyFont="1" applyFill="1" applyBorder="1" applyAlignment="1">
      <alignment horizontal="center"/>
    </xf>
    <xf numFmtId="0" fontId="2" fillId="29" borderId="23" xfId="0" applyFont="1" applyFill="1" applyBorder="1" applyAlignment="1">
      <alignment horizontal="center"/>
    </xf>
    <xf numFmtId="0" fontId="6" fillId="27" borderId="0" xfId="0" applyFont="1" applyFill="1" applyAlignment="1">
      <alignment horizontal="center"/>
    </xf>
    <xf numFmtId="0" fontId="2" fillId="29" borderId="25" xfId="0" applyFont="1" applyFill="1" applyBorder="1" applyAlignment="1">
      <alignment horizontal="center"/>
    </xf>
    <xf numFmtId="0" fontId="2" fillId="29" borderId="26" xfId="0" applyFont="1" applyFill="1" applyBorder="1" applyAlignment="1">
      <alignment horizontal="center"/>
    </xf>
    <xf numFmtId="0" fontId="29" fillId="24" borderId="11" xfId="0" applyFont="1" applyFill="1" applyBorder="1" applyAlignment="1">
      <alignment horizontal="center"/>
    </xf>
    <xf numFmtId="0" fontId="29" fillId="24" borderId="27" xfId="0" applyFont="1" applyFill="1" applyBorder="1" applyAlignment="1">
      <alignment horizontal="center"/>
    </xf>
    <xf numFmtId="0" fontId="29" fillId="24" borderId="28" xfId="0" applyFont="1" applyFill="1" applyBorder="1" applyAlignment="1">
      <alignment horizontal="center"/>
    </xf>
    <xf numFmtId="0" fontId="2" fillId="26" borderId="24" xfId="0" applyFont="1" applyFill="1" applyBorder="1" applyAlignment="1">
      <alignment horizontal="center"/>
    </xf>
    <xf numFmtId="0" fontId="2" fillId="26" borderId="25" xfId="0" applyFont="1" applyFill="1" applyBorder="1" applyAlignment="1">
      <alignment horizontal="center"/>
    </xf>
    <xf numFmtId="0" fontId="2" fillId="26" borderId="26" xfId="0" applyFont="1" applyFill="1" applyBorder="1" applyAlignment="1">
      <alignment horizontal="center"/>
    </xf>
    <xf numFmtId="0" fontId="6" fillId="27" borderId="0" xfId="0" applyFont="1" applyFill="1" applyAlignment="1">
      <alignment horizontal="center"/>
    </xf>
    <xf numFmtId="0" fontId="29" fillId="24" borderId="11" xfId="0" applyFont="1" applyFill="1" applyBorder="1" applyAlignment="1">
      <alignment horizontal="center"/>
    </xf>
    <xf numFmtId="0" fontId="29" fillId="24" borderId="27" xfId="0" applyFont="1" applyFill="1" applyBorder="1" applyAlignment="1">
      <alignment horizontal="center"/>
    </xf>
    <xf numFmtId="0" fontId="29" fillId="24" borderId="28" xfId="0" applyFont="1" applyFill="1" applyBorder="1" applyAlignment="1">
      <alignment horizontal="center"/>
    </xf>
    <xf numFmtId="0" fontId="2" fillId="30" borderId="12" xfId="0" applyFont="1" applyFill="1" applyBorder="1" applyAlignment="1">
      <alignment horizontal="center"/>
    </xf>
    <xf numFmtId="0" fontId="2" fillId="30" borderId="15" xfId="0" applyFont="1" applyFill="1" applyBorder="1" applyAlignment="1">
      <alignment horizontal="center"/>
    </xf>
    <xf numFmtId="0" fontId="2" fillId="30" borderId="20" xfId="0" applyFont="1" applyFill="1" applyBorder="1" applyAlignment="1">
      <alignment horizontal="center"/>
    </xf>
    <xf numFmtId="0" fontId="2" fillId="30" borderId="13" xfId="0" applyFont="1" applyFill="1" applyBorder="1" applyAlignment="1">
      <alignment horizontal="center" vertical="center"/>
    </xf>
    <xf numFmtId="0" fontId="2" fillId="29" borderId="21" xfId="0" applyFont="1" applyFill="1" applyBorder="1" applyAlignment="1"/>
    <xf numFmtId="0" fontId="2" fillId="29" borderId="24" xfId="0" applyFont="1" applyFill="1" applyBorder="1" applyAlignment="1"/>
    <xf numFmtId="0" fontId="6" fillId="27" borderId="0" xfId="0" applyFont="1" applyFill="1" applyAlignment="1">
      <alignment horizontal="left"/>
    </xf>
  </cellXfs>
  <cellStyles count="43">
    <cellStyle name="20% - Colore 1" xfId="1" builtinId="30" customBuiltin="1"/>
    <cellStyle name="20% - Colore 2" xfId="2" builtinId="34" customBuiltin="1"/>
    <cellStyle name="20% - Colore 3" xfId="3" builtinId="38" customBuiltin="1"/>
    <cellStyle name="20% - Colore 4" xfId="4" builtinId="42" customBuiltin="1"/>
    <cellStyle name="20% - Colore 5" xfId="5" builtinId="46" customBuiltin="1"/>
    <cellStyle name="20% - Colore 6" xfId="6" builtinId="50" customBuiltin="1"/>
    <cellStyle name="40% - Colore 1" xfId="7" builtinId="31" customBuiltin="1"/>
    <cellStyle name="40% - Colore 2" xfId="8" builtinId="35" customBuiltin="1"/>
    <cellStyle name="40% - Colore 3" xfId="9" builtinId="39" customBuiltin="1"/>
    <cellStyle name="40% - Colore 4" xfId="10" builtinId="43" customBuiltin="1"/>
    <cellStyle name="40% - Colore 5" xfId="11" builtinId="47" customBuiltin="1"/>
    <cellStyle name="40% - Colore 6" xfId="12" builtinId="51" customBuiltin="1"/>
    <cellStyle name="60% - Colore 1" xfId="13" builtinId="32" customBuiltin="1"/>
    <cellStyle name="60% - Colore 2" xfId="14" builtinId="36" customBuiltin="1"/>
    <cellStyle name="60% - Colore 3" xfId="15" builtinId="40" customBuiltin="1"/>
    <cellStyle name="60% - Colore 4" xfId="16" builtinId="44" customBuiltin="1"/>
    <cellStyle name="60% - Colore 5" xfId="17" builtinId="48" customBuiltin="1"/>
    <cellStyle name="60% - Colore 6" xfId="18" builtinId="52" customBuiltin="1"/>
    <cellStyle name="Calcolo" xfId="19" builtinId="22" customBuiltin="1"/>
    <cellStyle name="Cella collegata" xfId="20" builtinId="24" customBuiltin="1"/>
    <cellStyle name="Cella da controllare" xfId="21" builtinId="23" customBuiltin="1"/>
    <cellStyle name="Colore 1" xfId="22" builtinId="29" customBuiltin="1"/>
    <cellStyle name="Colore 2" xfId="23" builtinId="33" customBuiltin="1"/>
    <cellStyle name="Colore 3" xfId="24" builtinId="37" customBuiltin="1"/>
    <cellStyle name="Colore 4" xfId="25" builtinId="41" customBuiltin="1"/>
    <cellStyle name="Colore 5" xfId="26" builtinId="45" customBuiltin="1"/>
    <cellStyle name="Colore 6" xfId="27" builtinId="49" customBuiltin="1"/>
    <cellStyle name="Euro" xfId="28" xr:uid="{00000000-0005-0000-0000-00001B000000}"/>
    <cellStyle name="Input" xfId="29" builtinId="20" customBuiltin="1"/>
    <cellStyle name="Neutrale" xfId="30" builtinId="28" customBuiltin="1"/>
    <cellStyle name="Normale" xfId="0" builtinId="0"/>
    <cellStyle name="Nota" xfId="31" builtinId="10" customBuiltin="1"/>
    <cellStyle name="Output" xfId="32" builtinId="21" customBuiltin="1"/>
    <cellStyle name="Testo avviso" xfId="33" builtinId="11" customBuiltin="1"/>
    <cellStyle name="Testo descrittivo" xfId="34" builtinId="53" customBuiltin="1"/>
    <cellStyle name="Titolo" xfId="35" builtinId="15" customBuiltin="1"/>
    <cellStyle name="Titolo 1" xfId="36" builtinId="16" customBuiltin="1"/>
    <cellStyle name="Titolo 2" xfId="37" builtinId="17" customBuiltin="1"/>
    <cellStyle name="Titolo 3" xfId="38" builtinId="18" customBuiltin="1"/>
    <cellStyle name="Titolo 4" xfId="39" builtinId="19" customBuiltin="1"/>
    <cellStyle name="Totale" xfId="40" builtinId="25" customBuiltin="1"/>
    <cellStyle name="Valore non valido" xfId="41" builtinId="27" customBuiltin="1"/>
    <cellStyle name="Valore valido" xfId="42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6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alcChain" Target="calcChain.xml"/><Relationship Id="rId5" Type="http://schemas.openxmlformats.org/officeDocument/2006/relationships/worksheet" Target="worksheets/sheet4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3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5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Rio</a:t>
            </a:r>
            <a:r>
              <a:rPr lang="it-IT" baseline="0"/>
              <a:t> MOLLIERES </a:t>
            </a:r>
            <a:r>
              <a:rPr lang="it-IT"/>
              <a:t>- Portate medie mensili</a:t>
            </a:r>
          </a:p>
        </c:rich>
      </c:tx>
      <c:layout>
        <c:manualLayout>
          <c:xMode val="edge"/>
          <c:yMode val="edge"/>
          <c:x val="0.27336533506077826"/>
          <c:y val="3.164007510299966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  <a:effectLst>
          <a:outerShdw dist="35921" dir="2700000" algn="br">
            <a:srgbClr val="000000"/>
          </a:outerShdw>
        </a:effectLst>
      </c:spPr>
    </c:title>
    <c:autoTitleDeleted val="0"/>
    <c:plotArea>
      <c:layout>
        <c:manualLayout>
          <c:layoutTarget val="inner"/>
          <c:xMode val="edge"/>
          <c:yMode val="edge"/>
          <c:x val="0.12512926577042399"/>
          <c:y val="0.13095238095238096"/>
          <c:w val="0.8200620475698035"/>
          <c:h val="0.72619047619047616"/>
        </c:manualLayout>
      </c:layout>
      <c:barChart>
        <c:barDir val="col"/>
        <c:grouping val="clustered"/>
        <c:varyColors val="0"/>
        <c:ser>
          <c:idx val="0"/>
          <c:order val="0"/>
          <c:tx>
            <c:v>Formule SIMPO</c:v>
          </c:tx>
          <c:spPr>
            <a:solidFill>
              <a:srgbClr val="666699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'formule SIMPO'!$N$7:$N$18</c:f>
              <c:numCache>
                <c:formatCode>0.0</c:formatCode>
                <c:ptCount val="12"/>
                <c:pt idx="0">
                  <c:v>19.140456395325998</c:v>
                </c:pt>
                <c:pt idx="1">
                  <c:v>17.508411712245987</c:v>
                </c:pt>
                <c:pt idx="2">
                  <c:v>23.074117032413991</c:v>
                </c:pt>
                <c:pt idx="3">
                  <c:v>35.949964021733997</c:v>
                </c:pt>
                <c:pt idx="4">
                  <c:v>110.26747063841601</c:v>
                </c:pt>
                <c:pt idx="5">
                  <c:v>161.82102013483001</c:v>
                </c:pt>
                <c:pt idx="6">
                  <c:v>113.51522587542203</c:v>
                </c:pt>
                <c:pt idx="7">
                  <c:v>65.007847772217005</c:v>
                </c:pt>
                <c:pt idx="8">
                  <c:v>43.476307616504009</c:v>
                </c:pt>
                <c:pt idx="9">
                  <c:v>31.153649508687998</c:v>
                </c:pt>
                <c:pt idx="10">
                  <c:v>18.380500679051</c:v>
                </c:pt>
                <c:pt idx="11">
                  <c:v>19.605341836051991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21-4ECE-9031-73E9F737CF47}"/>
            </c:ext>
          </c:extLst>
        </c:ser>
        <c:ser>
          <c:idx val="1"/>
          <c:order val="1"/>
          <c:tx>
            <c:v>parametrizzazione Rio Gelassa</c:v>
          </c:tx>
          <c:spPr>
            <a:solidFill>
              <a:srgbClr val="99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'formule SIMPO'!$O$7:$O$18</c:f>
              <c:numCache>
                <c:formatCode>0.00</c:formatCode>
                <c:ptCount val="12"/>
                <c:pt idx="0">
                  <c:v>38.466543989999998</c:v>
                </c:pt>
                <c:pt idx="1">
                  <c:v>32.971323420000004</c:v>
                </c:pt>
                <c:pt idx="2">
                  <c:v>49.456985130000007</c:v>
                </c:pt>
                <c:pt idx="3">
                  <c:v>49.456985130000007</c:v>
                </c:pt>
                <c:pt idx="4">
                  <c:v>98.913970260000013</c:v>
                </c:pt>
                <c:pt idx="5">
                  <c:v>120.89485254000002</c:v>
                </c:pt>
                <c:pt idx="6">
                  <c:v>87.923529120000012</c:v>
                </c:pt>
                <c:pt idx="7">
                  <c:v>49.456985130000007</c:v>
                </c:pt>
                <c:pt idx="8">
                  <c:v>27.476102850000004</c:v>
                </c:pt>
                <c:pt idx="9">
                  <c:v>27.476102850000004</c:v>
                </c:pt>
                <c:pt idx="10">
                  <c:v>38.466543989999998</c:v>
                </c:pt>
                <c:pt idx="11">
                  <c:v>38.466543989999998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1-4ECE-9031-73E9F737CF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39003871"/>
        <c:axId val="1"/>
      </c:barChart>
      <c:catAx>
        <c:axId val="539003871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Portata media mensile (l/s)</a:t>
                </a:r>
              </a:p>
            </c:rich>
          </c:tx>
          <c:layout>
            <c:manualLayout>
              <c:xMode val="edge"/>
              <c:yMode val="edge"/>
              <c:x val="3.7228492941804241E-2"/>
              <c:y val="0.2830509258847293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39003871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4681027340513666"/>
          <c:y val="0.27346938775510204"/>
          <c:w val="0.37033968516984256"/>
          <c:h val="9.6598639455782315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85" b="0" i="1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499139414802065"/>
          <c:y val="4.0145985401459854E-2"/>
          <c:w val="0.83304647160068845"/>
          <c:h val="0.8248175182481751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'Curva dur vasca di carico'!$B$6:$B$10</c:f>
              <c:numCache>
                <c:formatCode>General</c:formatCode>
                <c:ptCount val="5"/>
                <c:pt idx="0">
                  <c:v>10</c:v>
                </c:pt>
                <c:pt idx="1">
                  <c:v>91</c:v>
                </c:pt>
                <c:pt idx="2">
                  <c:v>182</c:v>
                </c:pt>
                <c:pt idx="3">
                  <c:v>274</c:v>
                </c:pt>
                <c:pt idx="4">
                  <c:v>355</c:v>
                </c:pt>
              </c:numCache>
            </c:numRef>
          </c:xVal>
          <c:yVal>
            <c:numRef>
              <c:f>'Curva dur vasca di carico'!$C$6:$C$10</c:f>
              <c:numCache>
                <c:formatCode>0.0</c:formatCode>
                <c:ptCount val="5"/>
                <c:pt idx="0">
                  <c:v>179.97925669835783</c:v>
                </c:pt>
                <c:pt idx="1">
                  <c:v>56.411408815903201</c:v>
                </c:pt>
                <c:pt idx="2">
                  <c:v>26.862575626620572</c:v>
                </c:pt>
                <c:pt idx="3">
                  <c:v>13.431287813310286</c:v>
                </c:pt>
                <c:pt idx="4">
                  <c:v>8.0587726879861705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52-465F-B25B-7EEEDF1137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4931375"/>
        <c:axId val="1"/>
      </c:scatterChart>
      <c:valAx>
        <c:axId val="58493137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4931375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5996660724237699"/>
          <c:y val="0.2136219125283319"/>
          <c:w val="8.7368288127809599E-2"/>
          <c:h val="4.46023773410802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672473867595819"/>
          <c:y val="3.0054644808743168E-2"/>
          <c:w val="0.83972125435540068"/>
          <c:h val="0.84153005464480879"/>
        </c:manualLayout>
      </c:layout>
      <c:scatterChart>
        <c:scatterStyle val="smoothMarker"/>
        <c:varyColors val="0"/>
        <c:ser>
          <c:idx val="0"/>
          <c:order val="0"/>
          <c:spPr>
            <a:ln w="635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'Curva dur vasca di carico'!$A$23:$A$387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'Curva dur vasca di carico'!$B$23:$B$387</c:f>
              <c:numCache>
                <c:formatCode>0.000</c:formatCode>
                <c:ptCount val="365"/>
                <c:pt idx="0">
                  <c:v>204.74174414581785</c:v>
                </c:pt>
                <c:pt idx="1">
                  <c:v>201.83011128426185</c:v>
                </c:pt>
                <c:pt idx="2">
                  <c:v>198.9598847609974</c:v>
                </c:pt>
                <c:pt idx="3">
                  <c:v>196.13047573638278</c:v>
                </c:pt>
                <c:pt idx="4">
                  <c:v>193.3413037446665</c:v>
                </c:pt>
                <c:pt idx="5">
                  <c:v>190.59179657490188</c:v>
                </c:pt>
                <c:pt idx="6">
                  <c:v>187.88139015355551</c:v>
                </c:pt>
                <c:pt idx="7">
                  <c:v>185.20952842878529</c:v>
                </c:pt>
                <c:pt idx="8">
                  <c:v>182.57566325636364</c:v>
                </c:pt>
                <c:pt idx="9">
                  <c:v>179.97925428722345</c:v>
                </c:pt>
                <c:pt idx="10">
                  <c:v>177.4197688566031</c:v>
                </c:pt>
                <c:pt idx="11">
                  <c:v>174.89668187476789</c:v>
                </c:pt>
                <c:pt idx="12">
                  <c:v>172.40947571928552</c:v>
                </c:pt>
                <c:pt idx="13">
                  <c:v>169.95764012883365</c:v>
                </c:pt>
                <c:pt idx="14">
                  <c:v>167.54067209851746</c:v>
                </c:pt>
                <c:pt idx="15">
                  <c:v>165.15807577667607</c:v>
                </c:pt>
                <c:pt idx="16">
                  <c:v>162.80936236315628</c:v>
                </c:pt>
                <c:pt idx="17">
                  <c:v>160.49405000903309</c:v>
                </c:pt>
                <c:pt idx="18">
                  <c:v>158.21166371775632</c:v>
                </c:pt>
                <c:pt idx="19">
                  <c:v>155.96173524770296</c:v>
                </c:pt>
                <c:pt idx="20">
                  <c:v>153.74380301611518</c:v>
                </c:pt>
                <c:pt idx="21">
                  <c:v>151.55741200440488</c:v>
                </c:pt>
                <c:pt idx="22">
                  <c:v>149.40211366480432</c:v>
                </c:pt>
                <c:pt idx="23">
                  <c:v>147.27746582834479</c:v>
                </c:pt>
                <c:pt idx="24">
                  <c:v>145.18303261414354</c:v>
                </c:pt>
                <c:pt idx="25">
                  <c:v>143.11838433998099</c:v>
                </c:pt>
                <c:pt idx="26">
                  <c:v>141.08309743414949</c:v>
                </c:pt>
                <c:pt idx="27">
                  <c:v>139.07675434855571</c:v>
                </c:pt>
                <c:pt idx="28">
                  <c:v>137.0989434730588</c:v>
                </c:pt>
                <c:pt idx="29">
                  <c:v>135.14925905102683</c:v>
                </c:pt>
                <c:pt idx="30">
                  <c:v>133.22730109609381</c:v>
                </c:pt>
                <c:pt idx="31">
                  <c:v>131.33267531010105</c:v>
                </c:pt>
                <c:pt idx="32">
                  <c:v>129.46499300220486</c:v>
                </c:pt>
                <c:pt idx="33">
                  <c:v>127.62387100913507</c:v>
                </c:pt>
                <c:pt idx="34">
                  <c:v>125.80893161658733</c:v>
                </c:pt>
                <c:pt idx="35">
                  <c:v>124.01980248173334</c:v>
                </c:pt>
                <c:pt idx="36">
                  <c:v>122.25611655683315</c:v>
                </c:pt>
                <c:pt idx="37">
                  <c:v>120.51751201393361</c:v>
                </c:pt>
                <c:pt idx="38">
                  <c:v>118.80363217063785</c:v>
                </c:pt>
                <c:pt idx="39">
                  <c:v>117.11412541693022</c:v>
                </c:pt>
                <c:pt idx="40">
                  <c:v>115.44864514304204</c:v>
                </c:pt>
                <c:pt idx="41">
                  <c:v>113.80684966834301</c:v>
                </c:pt>
                <c:pt idx="42">
                  <c:v>112.18840217124387</c:v>
                </c:pt>
                <c:pt idx="43">
                  <c:v>110.59297062009614</c:v>
                </c:pt>
                <c:pt idx="44">
                  <c:v>109.02022770507423</c:v>
                </c:pt>
                <c:pt idx="45">
                  <c:v>107.46985077102634</c:v>
                </c:pt>
                <c:pt idx="46">
                  <c:v>105.94152175128049</c:v>
                </c:pt>
                <c:pt idx="47">
                  <c:v>104.43492710239155</c:v>
                </c:pt>
                <c:pt idx="48">
                  <c:v>102.94975773981662</c:v>
                </c:pt>
                <c:pt idx="49">
                  <c:v>101.48570897450479</c:v>
                </c:pt>
                <c:pt idx="50">
                  <c:v>100.04248045038895</c:v>
                </c:pt>
                <c:pt idx="51">
                  <c:v>98.619776082766336</c:v>
                </c:pt>
                <c:pt idx="52">
                  <c:v>97.217303997555589</c:v>
                </c:pt>
                <c:pt idx="53">
                  <c:v>95.834776471417285</c:v>
                </c:pt>
                <c:pt idx="54">
                  <c:v>94.471909872726386</c:v>
                </c:pt>
                <c:pt idx="55">
                  <c:v>93.128424603383962</c:v>
                </c:pt>
                <c:pt idx="56">
                  <c:v>91.804045041456263</c:v>
                </c:pt>
                <c:pt idx="57">
                  <c:v>90.498499484629818</c:v>
                </c:pt>
                <c:pt idx="58">
                  <c:v>89.211520094470444</c:v>
                </c:pt>
                <c:pt idx="59">
                  <c:v>87.942842841474942</c:v>
                </c:pt>
                <c:pt idx="60">
                  <c:v>86.692207450904448</c:v>
                </c:pt>
                <c:pt idx="61">
                  <c:v>85.45935734938773</c:v>
                </c:pt>
                <c:pt idx="62">
                  <c:v>84.244039612284169</c:v>
                </c:pt>
                <c:pt idx="63">
                  <c:v>83.04600491179508</c:v>
                </c:pt>
                <c:pt idx="64">
                  <c:v>81.865007465813022</c:v>
                </c:pt>
                <c:pt idx="65">
                  <c:v>80.700804987498572</c:v>
                </c:pt>
                <c:pt idx="66">
                  <c:v>79.553158635574007</c:v>
                </c:pt>
                <c:pt idx="67">
                  <c:v>78.421832965324043</c:v>
                </c:pt>
                <c:pt idx="68">
                  <c:v>77.306595880293301</c:v>
                </c:pt>
                <c:pt idx="69">
                  <c:v>76.207218584670684</c:v>
                </c:pt>
                <c:pt idx="70">
                  <c:v>75.123475536350853</c:v>
                </c:pt>
                <c:pt idx="71">
                  <c:v>74.05514440066338</c:v>
                </c:pt>
                <c:pt idx="72">
                  <c:v>73.002006004759721</c:v>
                </c:pt>
                <c:pt idx="73">
                  <c:v>71.963844292648972</c:v>
                </c:pt>
                <c:pt idx="74">
                  <c:v>70.94044628087299</c:v>
                </c:pt>
                <c:pt idx="75">
                  <c:v>69.931602014812</c:v>
                </c:pt>
                <c:pt idx="76">
                  <c:v>68.937104525611346</c:v>
                </c:pt>
                <c:pt idx="77">
                  <c:v>67.95674978772098</c:v>
                </c:pt>
                <c:pt idx="78">
                  <c:v>66.990336677038755</c:v>
                </c:pt>
                <c:pt idx="79">
                  <c:v>66.03766692964885</c:v>
                </c:pt>
                <c:pt idx="80">
                  <c:v>65.098545101147124</c:v>
                </c:pt>
                <c:pt idx="81">
                  <c:v>64.172778526544789</c:v>
                </c:pt>
                <c:pt idx="82">
                  <c:v>63.260177280742326</c:v>
                </c:pt>
                <c:pt idx="83">
                  <c:v>62.360554139565565</c:v>
                </c:pt>
                <c:pt idx="84">
                  <c:v>61.473724541355814</c:v>
                </c:pt>
                <c:pt idx="85">
                  <c:v>60.59950654910616</c:v>
                </c:pt>
                <c:pt idx="86">
                  <c:v>59.737720813136306</c:v>
                </c:pt>
                <c:pt idx="87">
                  <c:v>58.888190534298268</c:v>
                </c:pt>
                <c:pt idx="88">
                  <c:v>58.050741427705155</c:v>
                </c:pt>
                <c:pt idx="89">
                  <c:v>57.225201686975893</c:v>
                </c:pt>
                <c:pt idx="90">
                  <c:v>56.411415537200007</c:v>
                </c:pt>
                <c:pt idx="91">
                  <c:v>55.966785088000009</c:v>
                </c:pt>
                <c:pt idx="92">
                  <c:v>55.525167484400001</c:v>
                </c:pt>
                <c:pt idx="93">
                  <c:v>55.086550996400007</c:v>
                </c:pt>
                <c:pt idx="94">
                  <c:v>54.650923894000002</c:v>
                </c:pt>
                <c:pt idx="95">
                  <c:v>54.218274447200002</c:v>
                </c:pt>
                <c:pt idx="96">
                  <c:v>53.788590925999998</c:v>
                </c:pt>
                <c:pt idx="97">
                  <c:v>53.361861600400005</c:v>
                </c:pt>
                <c:pt idx="98">
                  <c:v>52.938074740399998</c:v>
                </c:pt>
                <c:pt idx="99">
                  <c:v>52.517218616000001</c:v>
                </c:pt>
                <c:pt idx="100">
                  <c:v>52.099281497199996</c:v>
                </c:pt>
                <c:pt idx="101">
                  <c:v>51.684251654000001</c:v>
                </c:pt>
                <c:pt idx="102">
                  <c:v>51.272117356400003</c:v>
                </c:pt>
                <c:pt idx="103">
                  <c:v>50.862866874399998</c:v>
                </c:pt>
                <c:pt idx="104">
                  <c:v>50.456488478000011</c:v>
                </c:pt>
                <c:pt idx="105">
                  <c:v>50.05297043720001</c:v>
                </c:pt>
                <c:pt idx="106">
                  <c:v>49.65230102200001</c:v>
                </c:pt>
                <c:pt idx="107">
                  <c:v>49.254468502400002</c:v>
                </c:pt>
                <c:pt idx="108">
                  <c:v>48.859461148400008</c:v>
                </c:pt>
                <c:pt idx="109">
                  <c:v>48.467267230000004</c:v>
                </c:pt>
                <c:pt idx="110">
                  <c:v>48.0778750172</c:v>
                </c:pt>
                <c:pt idx="111">
                  <c:v>47.691272780000006</c:v>
                </c:pt>
                <c:pt idx="112">
                  <c:v>47.307448788400009</c:v>
                </c:pt>
                <c:pt idx="113">
                  <c:v>46.9263913124</c:v>
                </c:pt>
                <c:pt idx="114">
                  <c:v>46.548088621999995</c:v>
                </c:pt>
                <c:pt idx="115">
                  <c:v>46.172528987199996</c:v>
                </c:pt>
                <c:pt idx="116">
                  <c:v>45.799700677999994</c:v>
                </c:pt>
                <c:pt idx="117">
                  <c:v>45.429591964400004</c:v>
                </c:pt>
                <c:pt idx="118">
                  <c:v>45.062191116400001</c:v>
                </c:pt>
                <c:pt idx="119">
                  <c:v>44.697486404000017</c:v>
                </c:pt>
                <c:pt idx="120">
                  <c:v>44.335466097200012</c:v>
                </c:pt>
                <c:pt idx="121">
                  <c:v>43.976118466000003</c:v>
                </c:pt>
                <c:pt idx="122">
                  <c:v>43.619431780400006</c:v>
                </c:pt>
                <c:pt idx="123">
                  <c:v>43.265394310400012</c:v>
                </c:pt>
                <c:pt idx="124">
                  <c:v>42.913994326000008</c:v>
                </c:pt>
                <c:pt idx="125">
                  <c:v>42.565220097200012</c:v>
                </c:pt>
                <c:pt idx="126">
                  <c:v>42.219059893999997</c:v>
                </c:pt>
                <c:pt idx="127">
                  <c:v>41.875501986399996</c:v>
                </c:pt>
                <c:pt idx="128">
                  <c:v>41.534534644399997</c:v>
                </c:pt>
                <c:pt idx="129">
                  <c:v>41.196146138000003</c:v>
                </c:pt>
                <c:pt idx="130">
                  <c:v>40.860324737200003</c:v>
                </c:pt>
                <c:pt idx="131">
                  <c:v>40.527058711999999</c:v>
                </c:pt>
                <c:pt idx="132">
                  <c:v>40.196336332399994</c:v>
                </c:pt>
                <c:pt idx="133">
                  <c:v>39.868145868400006</c:v>
                </c:pt>
                <c:pt idx="134">
                  <c:v>39.542475590000009</c:v>
                </c:pt>
                <c:pt idx="135">
                  <c:v>39.219313767199992</c:v>
                </c:pt>
                <c:pt idx="136">
                  <c:v>38.898648670000014</c:v>
                </c:pt>
                <c:pt idx="137">
                  <c:v>38.580468568400008</c:v>
                </c:pt>
                <c:pt idx="138">
                  <c:v>38.264761732400018</c:v>
                </c:pt>
                <c:pt idx="139">
                  <c:v>37.951516432000005</c:v>
                </c:pt>
                <c:pt idx="140">
                  <c:v>37.640720937200001</c:v>
                </c:pt>
                <c:pt idx="141">
                  <c:v>37.332363518000008</c:v>
                </c:pt>
                <c:pt idx="142">
                  <c:v>37.026432444400001</c:v>
                </c:pt>
                <c:pt idx="143">
                  <c:v>36.722915986400011</c:v>
                </c:pt>
                <c:pt idx="144">
                  <c:v>36.421802414000013</c:v>
                </c:pt>
                <c:pt idx="145">
                  <c:v>36.123079997200009</c:v>
                </c:pt>
                <c:pt idx="146">
                  <c:v>35.826737006000002</c:v>
                </c:pt>
                <c:pt idx="147">
                  <c:v>35.532761710399996</c:v>
                </c:pt>
                <c:pt idx="148">
                  <c:v>35.241142380400007</c:v>
                </c:pt>
                <c:pt idx="149">
                  <c:v>34.951867285999995</c:v>
                </c:pt>
                <c:pt idx="150">
                  <c:v>34.664924697200007</c:v>
                </c:pt>
                <c:pt idx="151">
                  <c:v>34.380302884000002</c:v>
                </c:pt>
                <c:pt idx="152">
                  <c:v>34.097990116400013</c:v>
                </c:pt>
                <c:pt idx="153">
                  <c:v>33.817974664400012</c:v>
                </c:pt>
                <c:pt idx="154">
                  <c:v>33.540244798000003</c:v>
                </c:pt>
                <c:pt idx="155">
                  <c:v>33.264788787200018</c:v>
                </c:pt>
                <c:pt idx="156">
                  <c:v>32.991594902000003</c:v>
                </c:pt>
                <c:pt idx="157">
                  <c:v>32.720651412400002</c:v>
                </c:pt>
                <c:pt idx="158">
                  <c:v>32.451946588400006</c:v>
                </c:pt>
                <c:pt idx="159">
                  <c:v>32.185468700000001</c:v>
                </c:pt>
                <c:pt idx="160">
                  <c:v>31.921206017200006</c:v>
                </c:pt>
                <c:pt idx="161">
                  <c:v>31.65914681000001</c:v>
                </c:pt>
                <c:pt idx="162">
                  <c:v>31.3992793484</c:v>
                </c:pt>
                <c:pt idx="163">
                  <c:v>31.141591902400009</c:v>
                </c:pt>
                <c:pt idx="164">
                  <c:v>30.88607274200001</c:v>
                </c:pt>
                <c:pt idx="165">
                  <c:v>30.632710137200007</c:v>
                </c:pt>
                <c:pt idx="166">
                  <c:v>30.381492358000017</c:v>
                </c:pt>
                <c:pt idx="167">
                  <c:v>30.1324076744</c:v>
                </c:pt>
                <c:pt idx="168">
                  <c:v>29.885444356400015</c:v>
                </c:pt>
                <c:pt idx="169">
                  <c:v>29.640590674000009</c:v>
                </c:pt>
                <c:pt idx="170">
                  <c:v>29.397834897200013</c:v>
                </c:pt>
                <c:pt idx="171">
                  <c:v>29.157165295999988</c:v>
                </c:pt>
                <c:pt idx="172">
                  <c:v>28.918570140400007</c:v>
                </c:pt>
                <c:pt idx="173">
                  <c:v>28.682037700400002</c:v>
                </c:pt>
                <c:pt idx="174">
                  <c:v>28.447556246000005</c:v>
                </c:pt>
                <c:pt idx="175">
                  <c:v>28.215114047200018</c:v>
                </c:pt>
                <c:pt idx="176">
                  <c:v>27.984699374000016</c:v>
                </c:pt>
                <c:pt idx="177">
                  <c:v>27.75630049640003</c:v>
                </c:pt>
                <c:pt idx="178">
                  <c:v>27.529905684400006</c:v>
                </c:pt>
                <c:pt idx="179">
                  <c:v>27.305503208000019</c:v>
                </c:pt>
                <c:pt idx="180">
                  <c:v>27.083081337199999</c:v>
                </c:pt>
                <c:pt idx="181">
                  <c:v>26.862628342000022</c:v>
                </c:pt>
                <c:pt idx="182">
                  <c:v>26.644132492400004</c:v>
                </c:pt>
                <c:pt idx="183">
                  <c:v>26.42758205840002</c:v>
                </c:pt>
                <c:pt idx="184">
                  <c:v>26.212965310000001</c:v>
                </c:pt>
                <c:pt idx="185">
                  <c:v>26.000270517200008</c:v>
                </c:pt>
                <c:pt idx="186">
                  <c:v>25.78948595</c:v>
                </c:pt>
                <c:pt idx="187">
                  <c:v>25.580599878400008</c:v>
                </c:pt>
                <c:pt idx="188">
                  <c:v>25.373600572399994</c:v>
                </c:pt>
                <c:pt idx="189">
                  <c:v>25.168476302000016</c:v>
                </c:pt>
                <c:pt idx="190">
                  <c:v>24.965215337200007</c:v>
                </c:pt>
                <c:pt idx="191">
                  <c:v>24.763805948000027</c:v>
                </c:pt>
                <c:pt idx="192">
                  <c:v>24.56423640440002</c:v>
                </c:pt>
                <c:pt idx="193">
                  <c:v>24.366494976400006</c:v>
                </c:pt>
                <c:pt idx="194">
                  <c:v>24.170569934000014</c:v>
                </c:pt>
                <c:pt idx="195">
                  <c:v>23.976449547200005</c:v>
                </c:pt>
                <c:pt idx="196">
                  <c:v>23.784122086000025</c:v>
                </c:pt>
                <c:pt idx="197">
                  <c:v>23.593575820400005</c:v>
                </c:pt>
                <c:pt idx="198">
                  <c:v>23.40479902040002</c:v>
                </c:pt>
                <c:pt idx="199">
                  <c:v>23.217779956000001</c:v>
                </c:pt>
                <c:pt idx="200">
                  <c:v>23.032506897200022</c:v>
                </c:pt>
                <c:pt idx="201">
                  <c:v>22.848968114000002</c:v>
                </c:pt>
                <c:pt idx="202">
                  <c:v>22.667151876400013</c:v>
                </c:pt>
                <c:pt idx="203">
                  <c:v>22.487046454400001</c:v>
                </c:pt>
                <c:pt idx="204">
                  <c:v>22.308640118000014</c:v>
                </c:pt>
                <c:pt idx="205">
                  <c:v>22.13192113720001</c:v>
                </c:pt>
                <c:pt idx="206">
                  <c:v>21.956877782000007</c:v>
                </c:pt>
                <c:pt idx="207">
                  <c:v>21.783498322400007</c:v>
                </c:pt>
                <c:pt idx="208">
                  <c:v>21.611771028400014</c:v>
                </c:pt>
                <c:pt idx="209">
                  <c:v>21.44168417000003</c:v>
                </c:pt>
                <c:pt idx="210">
                  <c:v>21.273226017200017</c:v>
                </c:pt>
                <c:pt idx="211">
                  <c:v>21.106384840000018</c:v>
                </c:pt>
                <c:pt idx="212">
                  <c:v>20.94114890840001</c:v>
                </c:pt>
                <c:pt idx="213">
                  <c:v>20.777506492400022</c:v>
                </c:pt>
                <c:pt idx="214">
                  <c:v>20.615445862000001</c:v>
                </c:pt>
                <c:pt idx="215">
                  <c:v>20.454955287200022</c:v>
                </c:pt>
                <c:pt idx="216">
                  <c:v>20.296023038000001</c:v>
                </c:pt>
                <c:pt idx="217">
                  <c:v>20.138637384400027</c:v>
                </c:pt>
                <c:pt idx="218">
                  <c:v>19.982786596400004</c:v>
                </c:pt>
                <c:pt idx="219">
                  <c:v>19.828458944000019</c:v>
                </c:pt>
                <c:pt idx="220">
                  <c:v>19.675642697200004</c:v>
                </c:pt>
                <c:pt idx="221">
                  <c:v>19.52432612600002</c:v>
                </c:pt>
                <c:pt idx="222">
                  <c:v>19.374497500399997</c:v>
                </c:pt>
                <c:pt idx="223">
                  <c:v>19.226145090400024</c:v>
                </c:pt>
                <c:pt idx="224">
                  <c:v>19.079257166000033</c:v>
                </c:pt>
                <c:pt idx="225">
                  <c:v>18.933821997200013</c:v>
                </c:pt>
                <c:pt idx="226">
                  <c:v>18.789827854000038</c:v>
                </c:pt>
                <c:pt idx="227">
                  <c:v>18.64726300640001</c:v>
                </c:pt>
                <c:pt idx="228">
                  <c:v>18.506115724400019</c:v>
                </c:pt>
                <c:pt idx="229">
                  <c:v>18.366374278000009</c:v>
                </c:pt>
                <c:pt idx="230">
                  <c:v>18.228026937200028</c:v>
                </c:pt>
                <c:pt idx="231">
                  <c:v>18.091061972000006</c:v>
                </c:pt>
                <c:pt idx="232">
                  <c:v>17.955467652400017</c:v>
                </c:pt>
                <c:pt idx="233">
                  <c:v>17.821232248400008</c:v>
                </c:pt>
                <c:pt idx="234">
                  <c:v>17.68834403000001</c:v>
                </c:pt>
                <c:pt idx="235">
                  <c:v>17.556791267199998</c:v>
                </c:pt>
                <c:pt idx="236">
                  <c:v>17.42656223000003</c:v>
                </c:pt>
                <c:pt idx="237">
                  <c:v>17.297645188399997</c:v>
                </c:pt>
                <c:pt idx="238">
                  <c:v>17.170028412400029</c:v>
                </c:pt>
                <c:pt idx="239">
                  <c:v>17.04370017200003</c:v>
                </c:pt>
                <c:pt idx="240">
                  <c:v>16.918648737200016</c:v>
                </c:pt>
                <c:pt idx="241">
                  <c:v>16.794862378000033</c:v>
                </c:pt>
                <c:pt idx="242">
                  <c:v>16.672329364400014</c:v>
                </c:pt>
                <c:pt idx="243">
                  <c:v>16.551037966400017</c:v>
                </c:pt>
                <c:pt idx="244">
                  <c:v>16.430976454000017</c:v>
                </c:pt>
                <c:pt idx="245">
                  <c:v>16.312133097200018</c:v>
                </c:pt>
                <c:pt idx="246">
                  <c:v>16.194496166000008</c:v>
                </c:pt>
                <c:pt idx="247">
                  <c:v>16.078053930400017</c:v>
                </c:pt>
                <c:pt idx="248">
                  <c:v>15.962794660400021</c:v>
                </c:pt>
                <c:pt idx="249">
                  <c:v>15.848706626000023</c:v>
                </c:pt>
                <c:pt idx="250">
                  <c:v>15.735778097200011</c:v>
                </c:pt>
                <c:pt idx="251">
                  <c:v>15.623997344000017</c:v>
                </c:pt>
                <c:pt idx="252">
                  <c:v>15.513352636400001</c:v>
                </c:pt>
                <c:pt idx="253">
                  <c:v>15.403832244400007</c:v>
                </c:pt>
                <c:pt idx="254">
                  <c:v>15.295424437999998</c:v>
                </c:pt>
                <c:pt idx="255">
                  <c:v>15.188117487200017</c:v>
                </c:pt>
                <c:pt idx="256">
                  <c:v>15.081899662000041</c:v>
                </c:pt>
                <c:pt idx="257">
                  <c:v>14.976759232400013</c:v>
                </c:pt>
                <c:pt idx="258">
                  <c:v>14.872684468400024</c:v>
                </c:pt>
                <c:pt idx="259">
                  <c:v>14.769663640000019</c:v>
                </c:pt>
                <c:pt idx="260">
                  <c:v>14.667685017200029</c:v>
                </c:pt>
                <c:pt idx="261">
                  <c:v>14.566736870000028</c:v>
                </c:pt>
                <c:pt idx="262">
                  <c:v>14.46680746840002</c:v>
                </c:pt>
                <c:pt idx="263">
                  <c:v>14.367885082399994</c:v>
                </c:pt>
                <c:pt idx="264">
                  <c:v>14.269957982000022</c:v>
                </c:pt>
                <c:pt idx="265">
                  <c:v>14.17301443720001</c:v>
                </c:pt>
                <c:pt idx="266">
                  <c:v>14.07704271800003</c:v>
                </c:pt>
                <c:pt idx="267">
                  <c:v>13.982031094399986</c:v>
                </c:pt>
                <c:pt idx="268">
                  <c:v>13.887967836400009</c:v>
                </c:pt>
                <c:pt idx="269">
                  <c:v>13.794841214000002</c:v>
                </c:pt>
                <c:pt idx="270">
                  <c:v>13.702639497200025</c:v>
                </c:pt>
                <c:pt idx="271">
                  <c:v>13.611350955999995</c:v>
                </c:pt>
                <c:pt idx="272">
                  <c:v>13.520963860400016</c:v>
                </c:pt>
                <c:pt idx="273">
                  <c:v>13.431466480400033</c:v>
                </c:pt>
                <c:pt idx="274">
                  <c:v>13.342847086000035</c:v>
                </c:pt>
                <c:pt idx="275">
                  <c:v>13.255093947200024</c:v>
                </c:pt>
                <c:pt idx="276">
                  <c:v>13.168195334000018</c:v>
                </c:pt>
                <c:pt idx="277">
                  <c:v>13.082139516400048</c:v>
                </c:pt>
                <c:pt idx="278">
                  <c:v>12.996914764400003</c:v>
                </c:pt>
                <c:pt idx="279">
                  <c:v>12.912509348000043</c:v>
                </c:pt>
                <c:pt idx="280">
                  <c:v>12.828911537200014</c:v>
                </c:pt>
                <c:pt idx="281">
                  <c:v>12.746109602000033</c:v>
                </c:pt>
                <c:pt idx="282">
                  <c:v>12.664091812400002</c:v>
                </c:pt>
                <c:pt idx="283">
                  <c:v>12.582846438400026</c:v>
                </c:pt>
                <c:pt idx="284">
                  <c:v>12.502361750000006</c:v>
                </c:pt>
                <c:pt idx="285">
                  <c:v>12.422626017200031</c:v>
                </c:pt>
                <c:pt idx="286">
                  <c:v>12.343627510000005</c:v>
                </c:pt>
                <c:pt idx="287">
                  <c:v>12.265354498400029</c:v>
                </c:pt>
                <c:pt idx="288">
                  <c:v>12.187795252400022</c:v>
                </c:pt>
                <c:pt idx="289">
                  <c:v>12.110938042000015</c:v>
                </c:pt>
                <c:pt idx="290">
                  <c:v>12.034771137200025</c:v>
                </c:pt>
                <c:pt idx="291">
                  <c:v>11.959282808000026</c:v>
                </c:pt>
                <c:pt idx="292">
                  <c:v>11.884461324400036</c:v>
                </c:pt>
                <c:pt idx="293">
                  <c:v>11.810294956400014</c:v>
                </c:pt>
                <c:pt idx="294">
                  <c:v>11.736771974000035</c:v>
                </c:pt>
                <c:pt idx="295">
                  <c:v>11.663880647200017</c:v>
                </c:pt>
                <c:pt idx="296">
                  <c:v>11.591609246000019</c:v>
                </c:pt>
                <c:pt idx="297">
                  <c:v>11.519946040400015</c:v>
                </c:pt>
                <c:pt idx="298">
                  <c:v>11.448879300400023</c:v>
                </c:pt>
                <c:pt idx="299">
                  <c:v>11.378397296000003</c:v>
                </c:pt>
                <c:pt idx="300">
                  <c:v>11.308488297200029</c:v>
                </c:pt>
                <c:pt idx="301">
                  <c:v>11.239140574000004</c:v>
                </c:pt>
                <c:pt idx="302">
                  <c:v>11.170342396400031</c:v>
                </c:pt>
                <c:pt idx="303">
                  <c:v>11.102082034400013</c:v>
                </c:pt>
                <c:pt idx="304">
                  <c:v>11.034347758000024</c:v>
                </c:pt>
                <c:pt idx="305">
                  <c:v>10.967127837200053</c:v>
                </c:pt>
                <c:pt idx="306">
                  <c:v>10.900410542000031</c:v>
                </c:pt>
                <c:pt idx="307">
                  <c:v>10.834184142400034</c:v>
                </c:pt>
                <c:pt idx="308">
                  <c:v>10.76843690840002</c:v>
                </c:pt>
                <c:pt idx="309">
                  <c:v>10.703157110000006</c:v>
                </c:pt>
                <c:pt idx="310">
                  <c:v>10.638333017200011</c:v>
                </c:pt>
                <c:pt idx="311">
                  <c:v>10.573952900000052</c:v>
                </c:pt>
                <c:pt idx="312">
                  <c:v>10.51000502840003</c:v>
                </c:pt>
                <c:pt idx="313">
                  <c:v>10.446477672400022</c:v>
                </c:pt>
                <c:pt idx="314">
                  <c:v>10.383359102000014</c:v>
                </c:pt>
                <c:pt idx="315">
                  <c:v>10.320637587200025</c:v>
                </c:pt>
                <c:pt idx="316">
                  <c:v>10.258301398000015</c:v>
                </c:pt>
                <c:pt idx="317">
                  <c:v>10.196338804400028</c:v>
                </c:pt>
                <c:pt idx="318">
                  <c:v>10.134738076400026</c:v>
                </c:pt>
                <c:pt idx="319">
                  <c:v>10.073487484000026</c:v>
                </c:pt>
                <c:pt idx="320">
                  <c:v>10.012575297200044</c:v>
                </c:pt>
                <c:pt idx="321">
                  <c:v>9.9519897860000412</c:v>
                </c:pt>
                <c:pt idx="322">
                  <c:v>9.8917192204000344</c:v>
                </c:pt>
                <c:pt idx="323">
                  <c:v>9.8317518704000122</c:v>
                </c:pt>
                <c:pt idx="324">
                  <c:v>9.7720760060000202</c:v>
                </c:pt>
                <c:pt idx="325">
                  <c:v>9.7126798972000188</c:v>
                </c:pt>
                <c:pt idx="326">
                  <c:v>9.6535518140000249</c:v>
                </c:pt>
                <c:pt idx="327">
                  <c:v>9.5946800264000274</c:v>
                </c:pt>
                <c:pt idx="328">
                  <c:v>9.5360528044000432</c:v>
                </c:pt>
                <c:pt idx="329">
                  <c:v>9.4776584180000327</c:v>
                </c:pt>
                <c:pt idx="330">
                  <c:v>9.419485137200013</c:v>
                </c:pt>
                <c:pt idx="331">
                  <c:v>9.3615212320000012</c:v>
                </c:pt>
                <c:pt idx="332">
                  <c:v>9.3037549724000144</c:v>
                </c:pt>
                <c:pt idx="333">
                  <c:v>9.2461746284000412</c:v>
                </c:pt>
                <c:pt idx="334">
                  <c:v>9.1887684699999852</c:v>
                </c:pt>
                <c:pt idx="335">
                  <c:v>9.1315247672000055</c:v>
                </c:pt>
                <c:pt idx="336">
                  <c:v>9.074431790000034</c:v>
                </c:pt>
                <c:pt idx="337">
                  <c:v>9.0174778084000309</c:v>
                </c:pt>
                <c:pt idx="338">
                  <c:v>8.9606510924000702</c:v>
                </c:pt>
                <c:pt idx="339">
                  <c:v>8.9039399120000269</c:v>
                </c:pt>
                <c:pt idx="340">
                  <c:v>8.8473325372000033</c:v>
                </c:pt>
                <c:pt idx="341">
                  <c:v>8.7908172380000167</c:v>
                </c:pt>
                <c:pt idx="342">
                  <c:v>8.7343822844000556</c:v>
                </c:pt>
                <c:pt idx="343">
                  <c:v>8.6780159463999951</c:v>
                </c:pt>
                <c:pt idx="344">
                  <c:v>8.6217064940000228</c:v>
                </c:pt>
                <c:pt idx="345">
                  <c:v>8.5654421972000421</c:v>
                </c:pt>
                <c:pt idx="346">
                  <c:v>8.5092113260000417</c:v>
                </c:pt>
                <c:pt idx="347">
                  <c:v>8.4530021504000104</c:v>
                </c:pt>
                <c:pt idx="348">
                  <c:v>8.396802940400022</c:v>
                </c:pt>
                <c:pt idx="349">
                  <c:v>8.3406019660000368</c:v>
                </c:pt>
                <c:pt idx="350">
                  <c:v>8.2843874972000435</c:v>
                </c:pt>
                <c:pt idx="351">
                  <c:v>8.2281478040000309</c:v>
                </c:pt>
                <c:pt idx="352">
                  <c:v>8.1718711564000159</c:v>
                </c:pt>
                <c:pt idx="353">
                  <c:v>8.1155458244000442</c:v>
                </c:pt>
                <c:pt idx="354">
                  <c:v>8.0591600780000476</c:v>
                </c:pt>
                <c:pt idx="355">
                  <c:v>8.0027021872000716</c:v>
                </c:pt>
                <c:pt idx="356">
                  <c:v>7.9461604220000197</c:v>
                </c:pt>
                <c:pt idx="357">
                  <c:v>7.8895230523999942</c:v>
                </c:pt>
                <c:pt idx="358">
                  <c:v>7.832778348400069</c:v>
                </c:pt>
                <c:pt idx="359">
                  <c:v>7.7759145800000624</c:v>
                </c:pt>
                <c:pt idx="360">
                  <c:v>7.7189200172000199</c:v>
                </c:pt>
                <c:pt idx="361">
                  <c:v>7.6617829300000153</c:v>
                </c:pt>
                <c:pt idx="362">
                  <c:v>7.6044915884000091</c:v>
                </c:pt>
                <c:pt idx="363">
                  <c:v>7.5470342624000466</c:v>
                </c:pt>
                <c:pt idx="364">
                  <c:v>7.4893992220000314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A8C-4B4B-A6BA-E83B0A75A38F}"/>
            </c:ext>
          </c:extLst>
        </c:ser>
        <c:ser>
          <c:idx val="1"/>
          <c:order val="1"/>
          <c:spPr>
            <a:ln w="0"/>
          </c:spPr>
          <c:xVal>
            <c:numRef>
              <c:f>'Curva dur vasca di carico'!$A$23:$A$387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'Curva dur vasca di carico'!$D$23:$D$387</c:f>
              <c:numCache>
                <c:formatCode>0.0</c:formatCode>
                <c:ptCount val="365"/>
                <c:pt idx="0">
                  <c:v>154.74174414581785</c:v>
                </c:pt>
                <c:pt idx="1">
                  <c:v>151.83011128426185</c:v>
                </c:pt>
                <c:pt idx="2">
                  <c:v>148.9598847609974</c:v>
                </c:pt>
                <c:pt idx="3">
                  <c:v>146.13047573638278</c:v>
                </c:pt>
                <c:pt idx="4">
                  <c:v>143.3413037446665</c:v>
                </c:pt>
                <c:pt idx="5">
                  <c:v>140.59179657490188</c:v>
                </c:pt>
                <c:pt idx="6">
                  <c:v>137.88139015355551</c:v>
                </c:pt>
                <c:pt idx="7">
                  <c:v>135.20952842878529</c:v>
                </c:pt>
                <c:pt idx="8">
                  <c:v>132.57566325636364</c:v>
                </c:pt>
                <c:pt idx="9">
                  <c:v>129.97925428722345</c:v>
                </c:pt>
                <c:pt idx="10">
                  <c:v>127.4197688566031</c:v>
                </c:pt>
                <c:pt idx="11">
                  <c:v>124.89668187476789</c:v>
                </c:pt>
                <c:pt idx="12">
                  <c:v>122.40947571928552</c:v>
                </c:pt>
                <c:pt idx="13">
                  <c:v>119.95764012883365</c:v>
                </c:pt>
                <c:pt idx="14">
                  <c:v>117.54067209851746</c:v>
                </c:pt>
                <c:pt idx="15">
                  <c:v>115.15807577667607</c:v>
                </c:pt>
                <c:pt idx="16">
                  <c:v>112.80936236315628</c:v>
                </c:pt>
                <c:pt idx="17">
                  <c:v>110.49405000903309</c:v>
                </c:pt>
                <c:pt idx="18">
                  <c:v>108.21166371775632</c:v>
                </c:pt>
                <c:pt idx="19">
                  <c:v>105.96173524770296</c:v>
                </c:pt>
                <c:pt idx="20">
                  <c:v>103.74380301611518</c:v>
                </c:pt>
                <c:pt idx="21">
                  <c:v>101.55741200440488</c:v>
                </c:pt>
                <c:pt idx="22">
                  <c:v>99.402113664804318</c:v>
                </c:pt>
                <c:pt idx="23">
                  <c:v>97.277465828344788</c:v>
                </c:pt>
                <c:pt idx="24">
                  <c:v>95.183032614143542</c:v>
                </c:pt>
                <c:pt idx="25">
                  <c:v>93.118384339980992</c:v>
                </c:pt>
                <c:pt idx="26">
                  <c:v>91.083097434149494</c:v>
                </c:pt>
                <c:pt idx="27">
                  <c:v>89.07675434855571</c:v>
                </c:pt>
                <c:pt idx="28">
                  <c:v>87.098943473058796</c:v>
                </c:pt>
                <c:pt idx="29">
                  <c:v>85.149259051026831</c:v>
                </c:pt>
                <c:pt idx="30">
                  <c:v>83.227301096093811</c:v>
                </c:pt>
                <c:pt idx="31">
                  <c:v>81.332675310101052</c:v>
                </c:pt>
                <c:pt idx="32">
                  <c:v>79.464993002204864</c:v>
                </c:pt>
                <c:pt idx="33">
                  <c:v>77.623871009135073</c:v>
                </c:pt>
                <c:pt idx="34">
                  <c:v>75.80893161658733</c:v>
                </c:pt>
                <c:pt idx="35">
                  <c:v>74.019802481733336</c:v>
                </c:pt>
                <c:pt idx="36">
                  <c:v>72.256116556833149</c:v>
                </c:pt>
                <c:pt idx="37">
                  <c:v>70.517512013933612</c:v>
                </c:pt>
                <c:pt idx="38">
                  <c:v>68.803632170637854</c:v>
                </c:pt>
                <c:pt idx="39">
                  <c:v>67.114125416930221</c:v>
                </c:pt>
                <c:pt idx="40">
                  <c:v>65.448645143042043</c:v>
                </c:pt>
                <c:pt idx="41">
                  <c:v>63.806849668343006</c:v>
                </c:pt>
                <c:pt idx="42">
                  <c:v>62.188402171243865</c:v>
                </c:pt>
                <c:pt idx="43">
                  <c:v>60.592970620096139</c:v>
                </c:pt>
                <c:pt idx="44">
                  <c:v>59.020227705074234</c:v>
                </c:pt>
                <c:pt idx="45">
                  <c:v>57.469850771026344</c:v>
                </c:pt>
                <c:pt idx="46">
                  <c:v>55.94152175128049</c:v>
                </c:pt>
                <c:pt idx="47">
                  <c:v>54.434927102391555</c:v>
                </c:pt>
                <c:pt idx="48">
                  <c:v>52.949757739816619</c:v>
                </c:pt>
                <c:pt idx="49">
                  <c:v>51.485708974504789</c:v>
                </c:pt>
                <c:pt idx="50">
                  <c:v>50.04248045038895</c:v>
                </c:pt>
                <c:pt idx="51">
                  <c:v>48.619776082766336</c:v>
                </c:pt>
                <c:pt idx="52">
                  <c:v>47.217303997555589</c:v>
                </c:pt>
                <c:pt idx="53">
                  <c:v>45.834776471417285</c:v>
                </c:pt>
                <c:pt idx="54">
                  <c:v>44.471909872726386</c:v>
                </c:pt>
                <c:pt idx="55">
                  <c:v>43.128424603383962</c:v>
                </c:pt>
                <c:pt idx="56">
                  <c:v>41.804045041456263</c:v>
                </c:pt>
                <c:pt idx="57">
                  <c:v>40.498499484629818</c:v>
                </c:pt>
                <c:pt idx="58">
                  <c:v>39.211520094470444</c:v>
                </c:pt>
                <c:pt idx="59">
                  <c:v>37.942842841474942</c:v>
                </c:pt>
                <c:pt idx="60">
                  <c:v>36.692207450904448</c:v>
                </c:pt>
                <c:pt idx="61">
                  <c:v>35.45935734938773</c:v>
                </c:pt>
                <c:pt idx="62">
                  <c:v>34.244039612284169</c:v>
                </c:pt>
                <c:pt idx="63">
                  <c:v>33.04600491179508</c:v>
                </c:pt>
                <c:pt idx="64">
                  <c:v>31.865007465813022</c:v>
                </c:pt>
                <c:pt idx="65">
                  <c:v>30.700804987498572</c:v>
                </c:pt>
                <c:pt idx="66">
                  <c:v>29.553158635574007</c:v>
                </c:pt>
                <c:pt idx="67">
                  <c:v>28.421832965324043</c:v>
                </c:pt>
                <c:pt idx="68">
                  <c:v>27.306595880293301</c:v>
                </c:pt>
                <c:pt idx="69">
                  <c:v>26.207218584670684</c:v>
                </c:pt>
                <c:pt idx="70">
                  <c:v>25.123475536350853</c:v>
                </c:pt>
                <c:pt idx="71">
                  <c:v>24.05514440066338</c:v>
                </c:pt>
                <c:pt idx="72">
                  <c:v>23.002006004759721</c:v>
                </c:pt>
                <c:pt idx="73">
                  <c:v>21.963844292648972</c:v>
                </c:pt>
                <c:pt idx="74">
                  <c:v>20.94044628087299</c:v>
                </c:pt>
                <c:pt idx="75">
                  <c:v>19.931602014812</c:v>
                </c:pt>
                <c:pt idx="76">
                  <c:v>18.937104525611346</c:v>
                </c:pt>
                <c:pt idx="77">
                  <c:v>17.95674978772098</c:v>
                </c:pt>
                <c:pt idx="78">
                  <c:v>16.990336677038755</c:v>
                </c:pt>
                <c:pt idx="79">
                  <c:v>16.03766692964885</c:v>
                </c:pt>
                <c:pt idx="80">
                  <c:v>15.098545101147124</c:v>
                </c:pt>
                <c:pt idx="81">
                  <c:v>14.172778526544789</c:v>
                </c:pt>
                <c:pt idx="82">
                  <c:v>13.260177280742326</c:v>
                </c:pt>
                <c:pt idx="83">
                  <c:v>12.360554139565565</c:v>
                </c:pt>
                <c:pt idx="84">
                  <c:v>11.473724541355814</c:v>
                </c:pt>
                <c:pt idx="85">
                  <c:v>10.59950654910616</c:v>
                </c:pt>
                <c:pt idx="86">
                  <c:v>9.7377208131363062</c:v>
                </c:pt>
                <c:pt idx="87">
                  <c:v>8.8881905342982677</c:v>
                </c:pt>
                <c:pt idx="88">
                  <c:v>8.0507414277051552</c:v>
                </c:pt>
                <c:pt idx="89">
                  <c:v>7.2252016869758933</c:v>
                </c:pt>
                <c:pt idx="90">
                  <c:v>6.411415537200007</c:v>
                </c:pt>
                <c:pt idx="91">
                  <c:v>5.9667850880000088</c:v>
                </c:pt>
                <c:pt idx="92">
                  <c:v>5.5251674844000007</c:v>
                </c:pt>
                <c:pt idx="93">
                  <c:v>5.0865509964000069</c:v>
                </c:pt>
                <c:pt idx="94">
                  <c:v>4.6509238940000017</c:v>
                </c:pt>
                <c:pt idx="95">
                  <c:v>4.2182744472000024</c:v>
                </c:pt>
                <c:pt idx="96">
                  <c:v>3.7885909259999977</c:v>
                </c:pt>
                <c:pt idx="97">
                  <c:v>3.3618616004000046</c:v>
                </c:pt>
                <c:pt idx="98">
                  <c:v>2.9380747403999976</c:v>
                </c:pt>
                <c:pt idx="99">
                  <c:v>2.517218616000001</c:v>
                </c:pt>
                <c:pt idx="100">
                  <c:v>2.0992814971999962</c:v>
                </c:pt>
                <c:pt idx="101">
                  <c:v>1.6842516540000005</c:v>
                </c:pt>
                <c:pt idx="102">
                  <c:v>1.2721173564000026</c:v>
                </c:pt>
                <c:pt idx="103">
                  <c:v>0.8628668743999981</c:v>
                </c:pt>
                <c:pt idx="104">
                  <c:v>0.45648847800001136</c:v>
                </c:pt>
                <c:pt idx="105">
                  <c:v>5.2970437200009712E-2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A8C-4B4B-A6BA-E83B0A75A3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4933039"/>
        <c:axId val="1"/>
      </c:scatterChart>
      <c:valAx>
        <c:axId val="584933039"/>
        <c:scaling>
          <c:orientation val="minMax"/>
          <c:max val="365"/>
          <c:min val="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  <c:majorUnit val="30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4933039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3334963939922353"/>
          <c:y val="0.26932966230503147"/>
          <c:w val="0.15374619707171494"/>
          <c:h val="0.1615977973830188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3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469406524016684E-2"/>
          <c:y val="6.3260490943608721E-2"/>
          <c:w val="0.83495277570156956"/>
          <c:h val="0.8272525738779602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exp"/>
            <c:dispRSqr val="0"/>
            <c:dispEq val="1"/>
            <c:trendlineLbl>
              <c:layout>
                <c:manualLayout>
                  <c:x val="0.15658338919726089"/>
                  <c:y val="-0.51922876352823044"/>
                </c:manualLayout>
              </c:layout>
              <c:numFmt formatCode="0.000000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it-IT"/>
                </a:p>
              </c:txPr>
            </c:trendlineLbl>
          </c:trendline>
          <c:xVal>
            <c:numRef>
              <c:f>'Curva dur vasca di carico'!$B$6:$B$7</c:f>
              <c:numCache>
                <c:formatCode>General</c:formatCode>
                <c:ptCount val="2"/>
                <c:pt idx="0">
                  <c:v>10</c:v>
                </c:pt>
                <c:pt idx="1">
                  <c:v>91</c:v>
                </c:pt>
              </c:numCache>
            </c:numRef>
          </c:xVal>
          <c:yVal>
            <c:numRef>
              <c:f>'Curva dur vasca di carico'!$C$6:$C$7</c:f>
              <c:numCache>
                <c:formatCode>0.0</c:formatCode>
                <c:ptCount val="2"/>
                <c:pt idx="0">
                  <c:v>179.97925669835783</c:v>
                </c:pt>
                <c:pt idx="1">
                  <c:v>56.411408815903201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104-4F3D-995A-439852BEA596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poly"/>
            <c:order val="6"/>
            <c:dispRSqr val="0"/>
            <c:dispEq val="1"/>
            <c:trendlineLbl>
              <c:layout>
                <c:manualLayout>
                  <c:x val="0.11354620689509407"/>
                  <c:y val="-0.65512441606069571"/>
                </c:manualLayout>
              </c:layout>
              <c:numFmt formatCode="0.00000000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it-IT"/>
                </a:p>
              </c:txPr>
            </c:trendlineLbl>
          </c:trendline>
          <c:xVal>
            <c:numRef>
              <c:f>'Curva dur vasca di carico'!$B$7:$B$10</c:f>
              <c:numCache>
                <c:formatCode>General</c:formatCode>
                <c:ptCount val="4"/>
                <c:pt idx="0">
                  <c:v>91</c:v>
                </c:pt>
                <c:pt idx="1">
                  <c:v>182</c:v>
                </c:pt>
                <c:pt idx="2">
                  <c:v>274</c:v>
                </c:pt>
                <c:pt idx="3">
                  <c:v>355</c:v>
                </c:pt>
              </c:numCache>
            </c:numRef>
          </c:xVal>
          <c:yVal>
            <c:numRef>
              <c:f>'Curva dur vasca di carico'!$C$7:$C$10</c:f>
              <c:numCache>
                <c:formatCode>0.0</c:formatCode>
                <c:ptCount val="4"/>
                <c:pt idx="0">
                  <c:v>56.411408815903201</c:v>
                </c:pt>
                <c:pt idx="1">
                  <c:v>26.862575626620572</c:v>
                </c:pt>
                <c:pt idx="2">
                  <c:v>13.431287813310286</c:v>
                </c:pt>
                <c:pt idx="3">
                  <c:v>8.0587726879861705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104-4F3D-995A-439852BEA5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4935535"/>
        <c:axId val="1"/>
      </c:scatterChart>
      <c:valAx>
        <c:axId val="58493553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4935535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0132403673034158"/>
          <c:y val="1.0554566490251899E-2"/>
          <c:w val="0.16577361898264253"/>
          <c:h val="4.449794420691824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CURVA DI DURATA DEL RIO</a:t>
            </a:r>
            <a:r>
              <a:rPr lang="it-IT" baseline="0"/>
              <a:t> MOLLIERES</a:t>
            </a:r>
            <a:endParaRPr lang="it-IT"/>
          </a:p>
        </c:rich>
      </c:tx>
      <c:layout>
        <c:manualLayout>
          <c:xMode val="edge"/>
          <c:yMode val="edge"/>
          <c:x val="0.35026080600684406"/>
          <c:y val="3.067487009467946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8855640227814"/>
          <c:y val="0.11860964382357934"/>
          <c:w val="0.7968760132802496"/>
          <c:h val="0.72392782609563944"/>
        </c:manualLayout>
      </c:layout>
      <c:scatterChart>
        <c:scatterStyle val="smoothMarker"/>
        <c:varyColors val="0"/>
        <c:ser>
          <c:idx val="0"/>
          <c:order val="0"/>
          <c:tx>
            <c:v>Curva di durata delle portate naturali</c:v>
          </c:tx>
          <c:spPr>
            <a:ln w="38100">
              <a:solidFill>
                <a:srgbClr val="3366FF"/>
              </a:solidFill>
              <a:prstDash val="solid"/>
            </a:ln>
          </c:spPr>
          <c:marker>
            <c:symbol val="none"/>
          </c:marker>
          <c:xVal>
            <c:numRef>
              <c:f>'Curva dur vasca di carico'!$A$23:$A$387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'Curva dur vasca di carico'!$B$23:$B$387</c:f>
              <c:numCache>
                <c:formatCode>0.000</c:formatCode>
                <c:ptCount val="365"/>
                <c:pt idx="0">
                  <c:v>204.74174414581785</c:v>
                </c:pt>
                <c:pt idx="1">
                  <c:v>201.83011128426185</c:v>
                </c:pt>
                <c:pt idx="2">
                  <c:v>198.9598847609974</c:v>
                </c:pt>
                <c:pt idx="3">
                  <c:v>196.13047573638278</c:v>
                </c:pt>
                <c:pt idx="4">
                  <c:v>193.3413037446665</c:v>
                </c:pt>
                <c:pt idx="5">
                  <c:v>190.59179657490188</c:v>
                </c:pt>
                <c:pt idx="6">
                  <c:v>187.88139015355551</c:v>
                </c:pt>
                <c:pt idx="7">
                  <c:v>185.20952842878529</c:v>
                </c:pt>
                <c:pt idx="8">
                  <c:v>182.57566325636364</c:v>
                </c:pt>
                <c:pt idx="9">
                  <c:v>179.97925428722345</c:v>
                </c:pt>
                <c:pt idx="10">
                  <c:v>177.4197688566031</c:v>
                </c:pt>
                <c:pt idx="11">
                  <c:v>174.89668187476789</c:v>
                </c:pt>
                <c:pt idx="12">
                  <c:v>172.40947571928552</c:v>
                </c:pt>
                <c:pt idx="13">
                  <c:v>169.95764012883365</c:v>
                </c:pt>
                <c:pt idx="14">
                  <c:v>167.54067209851746</c:v>
                </c:pt>
                <c:pt idx="15">
                  <c:v>165.15807577667607</c:v>
                </c:pt>
                <c:pt idx="16">
                  <c:v>162.80936236315628</c:v>
                </c:pt>
                <c:pt idx="17">
                  <c:v>160.49405000903309</c:v>
                </c:pt>
                <c:pt idx="18">
                  <c:v>158.21166371775632</c:v>
                </c:pt>
                <c:pt idx="19">
                  <c:v>155.96173524770296</c:v>
                </c:pt>
                <c:pt idx="20">
                  <c:v>153.74380301611518</c:v>
                </c:pt>
                <c:pt idx="21">
                  <c:v>151.55741200440488</c:v>
                </c:pt>
                <c:pt idx="22">
                  <c:v>149.40211366480432</c:v>
                </c:pt>
                <c:pt idx="23">
                  <c:v>147.27746582834479</c:v>
                </c:pt>
                <c:pt idx="24">
                  <c:v>145.18303261414354</c:v>
                </c:pt>
                <c:pt idx="25">
                  <c:v>143.11838433998099</c:v>
                </c:pt>
                <c:pt idx="26">
                  <c:v>141.08309743414949</c:v>
                </c:pt>
                <c:pt idx="27">
                  <c:v>139.07675434855571</c:v>
                </c:pt>
                <c:pt idx="28">
                  <c:v>137.0989434730588</c:v>
                </c:pt>
                <c:pt idx="29">
                  <c:v>135.14925905102683</c:v>
                </c:pt>
                <c:pt idx="30">
                  <c:v>133.22730109609381</c:v>
                </c:pt>
                <c:pt idx="31">
                  <c:v>131.33267531010105</c:v>
                </c:pt>
                <c:pt idx="32">
                  <c:v>129.46499300220486</c:v>
                </c:pt>
                <c:pt idx="33">
                  <c:v>127.62387100913507</c:v>
                </c:pt>
                <c:pt idx="34">
                  <c:v>125.80893161658733</c:v>
                </c:pt>
                <c:pt idx="35">
                  <c:v>124.01980248173334</c:v>
                </c:pt>
                <c:pt idx="36">
                  <c:v>122.25611655683315</c:v>
                </c:pt>
                <c:pt idx="37">
                  <c:v>120.51751201393361</c:v>
                </c:pt>
                <c:pt idx="38">
                  <c:v>118.80363217063785</c:v>
                </c:pt>
                <c:pt idx="39">
                  <c:v>117.11412541693022</c:v>
                </c:pt>
                <c:pt idx="40">
                  <c:v>115.44864514304204</c:v>
                </c:pt>
                <c:pt idx="41">
                  <c:v>113.80684966834301</c:v>
                </c:pt>
                <c:pt idx="42">
                  <c:v>112.18840217124387</c:v>
                </c:pt>
                <c:pt idx="43">
                  <c:v>110.59297062009614</c:v>
                </c:pt>
                <c:pt idx="44">
                  <c:v>109.02022770507423</c:v>
                </c:pt>
                <c:pt idx="45">
                  <c:v>107.46985077102634</c:v>
                </c:pt>
                <c:pt idx="46">
                  <c:v>105.94152175128049</c:v>
                </c:pt>
                <c:pt idx="47">
                  <c:v>104.43492710239155</c:v>
                </c:pt>
                <c:pt idx="48">
                  <c:v>102.94975773981662</c:v>
                </c:pt>
                <c:pt idx="49">
                  <c:v>101.48570897450479</c:v>
                </c:pt>
                <c:pt idx="50">
                  <c:v>100.04248045038895</c:v>
                </c:pt>
                <c:pt idx="51">
                  <c:v>98.619776082766336</c:v>
                </c:pt>
                <c:pt idx="52">
                  <c:v>97.217303997555589</c:v>
                </c:pt>
                <c:pt idx="53">
                  <c:v>95.834776471417285</c:v>
                </c:pt>
                <c:pt idx="54">
                  <c:v>94.471909872726386</c:v>
                </c:pt>
                <c:pt idx="55">
                  <c:v>93.128424603383962</c:v>
                </c:pt>
                <c:pt idx="56">
                  <c:v>91.804045041456263</c:v>
                </c:pt>
                <c:pt idx="57">
                  <c:v>90.498499484629818</c:v>
                </c:pt>
                <c:pt idx="58">
                  <c:v>89.211520094470444</c:v>
                </c:pt>
                <c:pt idx="59">
                  <c:v>87.942842841474942</c:v>
                </c:pt>
                <c:pt idx="60">
                  <c:v>86.692207450904448</c:v>
                </c:pt>
                <c:pt idx="61">
                  <c:v>85.45935734938773</c:v>
                </c:pt>
                <c:pt idx="62">
                  <c:v>84.244039612284169</c:v>
                </c:pt>
                <c:pt idx="63">
                  <c:v>83.04600491179508</c:v>
                </c:pt>
                <c:pt idx="64">
                  <c:v>81.865007465813022</c:v>
                </c:pt>
                <c:pt idx="65">
                  <c:v>80.700804987498572</c:v>
                </c:pt>
                <c:pt idx="66">
                  <c:v>79.553158635574007</c:v>
                </c:pt>
                <c:pt idx="67">
                  <c:v>78.421832965324043</c:v>
                </c:pt>
                <c:pt idx="68">
                  <c:v>77.306595880293301</c:v>
                </c:pt>
                <c:pt idx="69">
                  <c:v>76.207218584670684</c:v>
                </c:pt>
                <c:pt idx="70">
                  <c:v>75.123475536350853</c:v>
                </c:pt>
                <c:pt idx="71">
                  <c:v>74.05514440066338</c:v>
                </c:pt>
                <c:pt idx="72">
                  <c:v>73.002006004759721</c:v>
                </c:pt>
                <c:pt idx="73">
                  <c:v>71.963844292648972</c:v>
                </c:pt>
                <c:pt idx="74">
                  <c:v>70.94044628087299</c:v>
                </c:pt>
                <c:pt idx="75">
                  <c:v>69.931602014812</c:v>
                </c:pt>
                <c:pt idx="76">
                  <c:v>68.937104525611346</c:v>
                </c:pt>
                <c:pt idx="77">
                  <c:v>67.95674978772098</c:v>
                </c:pt>
                <c:pt idx="78">
                  <c:v>66.990336677038755</c:v>
                </c:pt>
                <c:pt idx="79">
                  <c:v>66.03766692964885</c:v>
                </c:pt>
                <c:pt idx="80">
                  <c:v>65.098545101147124</c:v>
                </c:pt>
                <c:pt idx="81">
                  <c:v>64.172778526544789</c:v>
                </c:pt>
                <c:pt idx="82">
                  <c:v>63.260177280742326</c:v>
                </c:pt>
                <c:pt idx="83">
                  <c:v>62.360554139565565</c:v>
                </c:pt>
                <c:pt idx="84">
                  <c:v>61.473724541355814</c:v>
                </c:pt>
                <c:pt idx="85">
                  <c:v>60.59950654910616</c:v>
                </c:pt>
                <c:pt idx="86">
                  <c:v>59.737720813136306</c:v>
                </c:pt>
                <c:pt idx="87">
                  <c:v>58.888190534298268</c:v>
                </c:pt>
                <c:pt idx="88">
                  <c:v>58.050741427705155</c:v>
                </c:pt>
                <c:pt idx="89">
                  <c:v>57.225201686975893</c:v>
                </c:pt>
                <c:pt idx="90">
                  <c:v>56.411415537200007</c:v>
                </c:pt>
                <c:pt idx="91">
                  <c:v>55.966785088000009</c:v>
                </c:pt>
                <c:pt idx="92">
                  <c:v>55.525167484400001</c:v>
                </c:pt>
                <c:pt idx="93">
                  <c:v>55.086550996400007</c:v>
                </c:pt>
                <c:pt idx="94">
                  <c:v>54.650923894000002</c:v>
                </c:pt>
                <c:pt idx="95">
                  <c:v>54.218274447200002</c:v>
                </c:pt>
                <c:pt idx="96">
                  <c:v>53.788590925999998</c:v>
                </c:pt>
                <c:pt idx="97">
                  <c:v>53.361861600400005</c:v>
                </c:pt>
                <c:pt idx="98">
                  <c:v>52.938074740399998</c:v>
                </c:pt>
                <c:pt idx="99">
                  <c:v>52.517218616000001</c:v>
                </c:pt>
                <c:pt idx="100">
                  <c:v>52.099281497199996</c:v>
                </c:pt>
                <c:pt idx="101">
                  <c:v>51.684251654000001</c:v>
                </c:pt>
                <c:pt idx="102">
                  <c:v>51.272117356400003</c:v>
                </c:pt>
                <c:pt idx="103">
                  <c:v>50.862866874399998</c:v>
                </c:pt>
                <c:pt idx="104">
                  <c:v>50.456488478000011</c:v>
                </c:pt>
                <c:pt idx="105">
                  <c:v>50.05297043720001</c:v>
                </c:pt>
                <c:pt idx="106">
                  <c:v>49.65230102200001</c:v>
                </c:pt>
                <c:pt idx="107">
                  <c:v>49.254468502400002</c:v>
                </c:pt>
                <c:pt idx="108">
                  <c:v>48.859461148400008</c:v>
                </c:pt>
                <c:pt idx="109">
                  <c:v>48.467267230000004</c:v>
                </c:pt>
                <c:pt idx="110">
                  <c:v>48.0778750172</c:v>
                </c:pt>
                <c:pt idx="111">
                  <c:v>47.691272780000006</c:v>
                </c:pt>
                <c:pt idx="112">
                  <c:v>47.307448788400009</c:v>
                </c:pt>
                <c:pt idx="113">
                  <c:v>46.9263913124</c:v>
                </c:pt>
                <c:pt idx="114">
                  <c:v>46.548088621999995</c:v>
                </c:pt>
                <c:pt idx="115">
                  <c:v>46.172528987199996</c:v>
                </c:pt>
                <c:pt idx="116">
                  <c:v>45.799700677999994</c:v>
                </c:pt>
                <c:pt idx="117">
                  <c:v>45.429591964400004</c:v>
                </c:pt>
                <c:pt idx="118">
                  <c:v>45.062191116400001</c:v>
                </c:pt>
                <c:pt idx="119">
                  <c:v>44.697486404000017</c:v>
                </c:pt>
                <c:pt idx="120">
                  <c:v>44.335466097200012</c:v>
                </c:pt>
                <c:pt idx="121">
                  <c:v>43.976118466000003</c:v>
                </c:pt>
                <c:pt idx="122">
                  <c:v>43.619431780400006</c:v>
                </c:pt>
                <c:pt idx="123">
                  <c:v>43.265394310400012</c:v>
                </c:pt>
                <c:pt idx="124">
                  <c:v>42.913994326000008</c:v>
                </c:pt>
                <c:pt idx="125">
                  <c:v>42.565220097200012</c:v>
                </c:pt>
                <c:pt idx="126">
                  <c:v>42.219059893999997</c:v>
                </c:pt>
                <c:pt idx="127">
                  <c:v>41.875501986399996</c:v>
                </c:pt>
                <c:pt idx="128">
                  <c:v>41.534534644399997</c:v>
                </c:pt>
                <c:pt idx="129">
                  <c:v>41.196146138000003</c:v>
                </c:pt>
                <c:pt idx="130">
                  <c:v>40.860324737200003</c:v>
                </c:pt>
                <c:pt idx="131">
                  <c:v>40.527058711999999</c:v>
                </c:pt>
                <c:pt idx="132">
                  <c:v>40.196336332399994</c:v>
                </c:pt>
                <c:pt idx="133">
                  <c:v>39.868145868400006</c:v>
                </c:pt>
                <c:pt idx="134">
                  <c:v>39.542475590000009</c:v>
                </c:pt>
                <c:pt idx="135">
                  <c:v>39.219313767199992</c:v>
                </c:pt>
                <c:pt idx="136">
                  <c:v>38.898648670000014</c:v>
                </c:pt>
                <c:pt idx="137">
                  <c:v>38.580468568400008</c:v>
                </c:pt>
                <c:pt idx="138">
                  <c:v>38.264761732400018</c:v>
                </c:pt>
                <c:pt idx="139">
                  <c:v>37.951516432000005</c:v>
                </c:pt>
                <c:pt idx="140">
                  <c:v>37.640720937200001</c:v>
                </c:pt>
                <c:pt idx="141">
                  <c:v>37.332363518000008</c:v>
                </c:pt>
                <c:pt idx="142">
                  <c:v>37.026432444400001</c:v>
                </c:pt>
                <c:pt idx="143">
                  <c:v>36.722915986400011</c:v>
                </c:pt>
                <c:pt idx="144">
                  <c:v>36.421802414000013</c:v>
                </c:pt>
                <c:pt idx="145">
                  <c:v>36.123079997200009</c:v>
                </c:pt>
                <c:pt idx="146">
                  <c:v>35.826737006000002</c:v>
                </c:pt>
                <c:pt idx="147">
                  <c:v>35.532761710399996</c:v>
                </c:pt>
                <c:pt idx="148">
                  <c:v>35.241142380400007</c:v>
                </c:pt>
                <c:pt idx="149">
                  <c:v>34.951867285999995</c:v>
                </c:pt>
                <c:pt idx="150">
                  <c:v>34.664924697200007</c:v>
                </c:pt>
                <c:pt idx="151">
                  <c:v>34.380302884000002</c:v>
                </c:pt>
                <c:pt idx="152">
                  <c:v>34.097990116400013</c:v>
                </c:pt>
                <c:pt idx="153">
                  <c:v>33.817974664400012</c:v>
                </c:pt>
                <c:pt idx="154">
                  <c:v>33.540244798000003</c:v>
                </c:pt>
                <c:pt idx="155">
                  <c:v>33.264788787200018</c:v>
                </c:pt>
                <c:pt idx="156">
                  <c:v>32.991594902000003</c:v>
                </c:pt>
                <c:pt idx="157">
                  <c:v>32.720651412400002</c:v>
                </c:pt>
                <c:pt idx="158">
                  <c:v>32.451946588400006</c:v>
                </c:pt>
                <c:pt idx="159">
                  <c:v>32.185468700000001</c:v>
                </c:pt>
                <c:pt idx="160">
                  <c:v>31.921206017200006</c:v>
                </c:pt>
                <c:pt idx="161">
                  <c:v>31.65914681000001</c:v>
                </c:pt>
                <c:pt idx="162">
                  <c:v>31.3992793484</c:v>
                </c:pt>
                <c:pt idx="163">
                  <c:v>31.141591902400009</c:v>
                </c:pt>
                <c:pt idx="164">
                  <c:v>30.88607274200001</c:v>
                </c:pt>
                <c:pt idx="165">
                  <c:v>30.632710137200007</c:v>
                </c:pt>
                <c:pt idx="166">
                  <c:v>30.381492358000017</c:v>
                </c:pt>
                <c:pt idx="167">
                  <c:v>30.1324076744</c:v>
                </c:pt>
                <c:pt idx="168">
                  <c:v>29.885444356400015</c:v>
                </c:pt>
                <c:pt idx="169">
                  <c:v>29.640590674000009</c:v>
                </c:pt>
                <c:pt idx="170">
                  <c:v>29.397834897200013</c:v>
                </c:pt>
                <c:pt idx="171">
                  <c:v>29.157165295999988</c:v>
                </c:pt>
                <c:pt idx="172">
                  <c:v>28.918570140400007</c:v>
                </c:pt>
                <c:pt idx="173">
                  <c:v>28.682037700400002</c:v>
                </c:pt>
                <c:pt idx="174">
                  <c:v>28.447556246000005</c:v>
                </c:pt>
                <c:pt idx="175">
                  <c:v>28.215114047200018</c:v>
                </c:pt>
                <c:pt idx="176">
                  <c:v>27.984699374000016</c:v>
                </c:pt>
                <c:pt idx="177">
                  <c:v>27.75630049640003</c:v>
                </c:pt>
                <c:pt idx="178">
                  <c:v>27.529905684400006</c:v>
                </c:pt>
                <c:pt idx="179">
                  <c:v>27.305503208000019</c:v>
                </c:pt>
                <c:pt idx="180">
                  <c:v>27.083081337199999</c:v>
                </c:pt>
                <c:pt idx="181">
                  <c:v>26.862628342000022</c:v>
                </c:pt>
                <c:pt idx="182">
                  <c:v>26.644132492400004</c:v>
                </c:pt>
                <c:pt idx="183">
                  <c:v>26.42758205840002</c:v>
                </c:pt>
                <c:pt idx="184">
                  <c:v>26.212965310000001</c:v>
                </c:pt>
                <c:pt idx="185">
                  <c:v>26.000270517200008</c:v>
                </c:pt>
                <c:pt idx="186">
                  <c:v>25.78948595</c:v>
                </c:pt>
                <c:pt idx="187">
                  <c:v>25.580599878400008</c:v>
                </c:pt>
                <c:pt idx="188">
                  <c:v>25.373600572399994</c:v>
                </c:pt>
                <c:pt idx="189">
                  <c:v>25.168476302000016</c:v>
                </c:pt>
                <c:pt idx="190">
                  <c:v>24.965215337200007</c:v>
                </c:pt>
                <c:pt idx="191">
                  <c:v>24.763805948000027</c:v>
                </c:pt>
                <c:pt idx="192">
                  <c:v>24.56423640440002</c:v>
                </c:pt>
                <c:pt idx="193">
                  <c:v>24.366494976400006</c:v>
                </c:pt>
                <c:pt idx="194">
                  <c:v>24.170569934000014</c:v>
                </c:pt>
                <c:pt idx="195">
                  <c:v>23.976449547200005</c:v>
                </c:pt>
                <c:pt idx="196">
                  <c:v>23.784122086000025</c:v>
                </c:pt>
                <c:pt idx="197">
                  <c:v>23.593575820400005</c:v>
                </c:pt>
                <c:pt idx="198">
                  <c:v>23.40479902040002</c:v>
                </c:pt>
                <c:pt idx="199">
                  <c:v>23.217779956000001</c:v>
                </c:pt>
                <c:pt idx="200">
                  <c:v>23.032506897200022</c:v>
                </c:pt>
                <c:pt idx="201">
                  <c:v>22.848968114000002</c:v>
                </c:pt>
                <c:pt idx="202">
                  <c:v>22.667151876400013</c:v>
                </c:pt>
                <c:pt idx="203">
                  <c:v>22.487046454400001</c:v>
                </c:pt>
                <c:pt idx="204">
                  <c:v>22.308640118000014</c:v>
                </c:pt>
                <c:pt idx="205">
                  <c:v>22.13192113720001</c:v>
                </c:pt>
                <c:pt idx="206">
                  <c:v>21.956877782000007</c:v>
                </c:pt>
                <c:pt idx="207">
                  <c:v>21.783498322400007</c:v>
                </c:pt>
                <c:pt idx="208">
                  <c:v>21.611771028400014</c:v>
                </c:pt>
                <c:pt idx="209">
                  <c:v>21.44168417000003</c:v>
                </c:pt>
                <c:pt idx="210">
                  <c:v>21.273226017200017</c:v>
                </c:pt>
                <c:pt idx="211">
                  <c:v>21.106384840000018</c:v>
                </c:pt>
                <c:pt idx="212">
                  <c:v>20.94114890840001</c:v>
                </c:pt>
                <c:pt idx="213">
                  <c:v>20.777506492400022</c:v>
                </c:pt>
                <c:pt idx="214">
                  <c:v>20.615445862000001</c:v>
                </c:pt>
                <c:pt idx="215">
                  <c:v>20.454955287200022</c:v>
                </c:pt>
                <c:pt idx="216">
                  <c:v>20.296023038000001</c:v>
                </c:pt>
                <c:pt idx="217">
                  <c:v>20.138637384400027</c:v>
                </c:pt>
                <c:pt idx="218">
                  <c:v>19.982786596400004</c:v>
                </c:pt>
                <c:pt idx="219">
                  <c:v>19.828458944000019</c:v>
                </c:pt>
                <c:pt idx="220">
                  <c:v>19.675642697200004</c:v>
                </c:pt>
                <c:pt idx="221">
                  <c:v>19.52432612600002</c:v>
                </c:pt>
                <c:pt idx="222">
                  <c:v>19.374497500399997</c:v>
                </c:pt>
                <c:pt idx="223">
                  <c:v>19.226145090400024</c:v>
                </c:pt>
                <c:pt idx="224">
                  <c:v>19.079257166000033</c:v>
                </c:pt>
                <c:pt idx="225">
                  <c:v>18.933821997200013</c:v>
                </c:pt>
                <c:pt idx="226">
                  <c:v>18.789827854000038</c:v>
                </c:pt>
                <c:pt idx="227">
                  <c:v>18.64726300640001</c:v>
                </c:pt>
                <c:pt idx="228">
                  <c:v>18.506115724400019</c:v>
                </c:pt>
                <c:pt idx="229">
                  <c:v>18.366374278000009</c:v>
                </c:pt>
                <c:pt idx="230">
                  <c:v>18.228026937200028</c:v>
                </c:pt>
                <c:pt idx="231">
                  <c:v>18.091061972000006</c:v>
                </c:pt>
                <c:pt idx="232">
                  <c:v>17.955467652400017</c:v>
                </c:pt>
                <c:pt idx="233">
                  <c:v>17.821232248400008</c:v>
                </c:pt>
                <c:pt idx="234">
                  <c:v>17.68834403000001</c:v>
                </c:pt>
                <c:pt idx="235">
                  <c:v>17.556791267199998</c:v>
                </c:pt>
                <c:pt idx="236">
                  <c:v>17.42656223000003</c:v>
                </c:pt>
                <c:pt idx="237">
                  <c:v>17.297645188399997</c:v>
                </c:pt>
                <c:pt idx="238">
                  <c:v>17.170028412400029</c:v>
                </c:pt>
                <c:pt idx="239">
                  <c:v>17.04370017200003</c:v>
                </c:pt>
                <c:pt idx="240">
                  <c:v>16.918648737200016</c:v>
                </c:pt>
                <c:pt idx="241">
                  <c:v>16.794862378000033</c:v>
                </c:pt>
                <c:pt idx="242">
                  <c:v>16.672329364400014</c:v>
                </c:pt>
                <c:pt idx="243">
                  <c:v>16.551037966400017</c:v>
                </c:pt>
                <c:pt idx="244">
                  <c:v>16.430976454000017</c:v>
                </c:pt>
                <c:pt idx="245">
                  <c:v>16.312133097200018</c:v>
                </c:pt>
                <c:pt idx="246">
                  <c:v>16.194496166000008</c:v>
                </c:pt>
                <c:pt idx="247">
                  <c:v>16.078053930400017</c:v>
                </c:pt>
                <c:pt idx="248">
                  <c:v>15.962794660400021</c:v>
                </c:pt>
                <c:pt idx="249">
                  <c:v>15.848706626000023</c:v>
                </c:pt>
                <c:pt idx="250">
                  <c:v>15.735778097200011</c:v>
                </c:pt>
                <c:pt idx="251">
                  <c:v>15.623997344000017</c:v>
                </c:pt>
                <c:pt idx="252">
                  <c:v>15.513352636400001</c:v>
                </c:pt>
                <c:pt idx="253">
                  <c:v>15.403832244400007</c:v>
                </c:pt>
                <c:pt idx="254">
                  <c:v>15.295424437999998</c:v>
                </c:pt>
                <c:pt idx="255">
                  <c:v>15.188117487200017</c:v>
                </c:pt>
                <c:pt idx="256">
                  <c:v>15.081899662000041</c:v>
                </c:pt>
                <c:pt idx="257">
                  <c:v>14.976759232400013</c:v>
                </c:pt>
                <c:pt idx="258">
                  <c:v>14.872684468400024</c:v>
                </c:pt>
                <c:pt idx="259">
                  <c:v>14.769663640000019</c:v>
                </c:pt>
                <c:pt idx="260">
                  <c:v>14.667685017200029</c:v>
                </c:pt>
                <c:pt idx="261">
                  <c:v>14.566736870000028</c:v>
                </c:pt>
                <c:pt idx="262">
                  <c:v>14.46680746840002</c:v>
                </c:pt>
                <c:pt idx="263">
                  <c:v>14.367885082399994</c:v>
                </c:pt>
                <c:pt idx="264">
                  <c:v>14.269957982000022</c:v>
                </c:pt>
                <c:pt idx="265">
                  <c:v>14.17301443720001</c:v>
                </c:pt>
                <c:pt idx="266">
                  <c:v>14.07704271800003</c:v>
                </c:pt>
                <c:pt idx="267">
                  <c:v>13.982031094399986</c:v>
                </c:pt>
                <c:pt idx="268">
                  <c:v>13.887967836400009</c:v>
                </c:pt>
                <c:pt idx="269">
                  <c:v>13.794841214000002</c:v>
                </c:pt>
                <c:pt idx="270">
                  <c:v>13.702639497200025</c:v>
                </c:pt>
                <c:pt idx="271">
                  <c:v>13.611350955999995</c:v>
                </c:pt>
                <c:pt idx="272">
                  <c:v>13.520963860400016</c:v>
                </c:pt>
                <c:pt idx="273">
                  <c:v>13.431466480400033</c:v>
                </c:pt>
                <c:pt idx="274">
                  <c:v>13.342847086000035</c:v>
                </c:pt>
                <c:pt idx="275">
                  <c:v>13.255093947200024</c:v>
                </c:pt>
                <c:pt idx="276">
                  <c:v>13.168195334000018</c:v>
                </c:pt>
                <c:pt idx="277">
                  <c:v>13.082139516400048</c:v>
                </c:pt>
                <c:pt idx="278">
                  <c:v>12.996914764400003</c:v>
                </c:pt>
                <c:pt idx="279">
                  <c:v>12.912509348000043</c:v>
                </c:pt>
                <c:pt idx="280">
                  <c:v>12.828911537200014</c:v>
                </c:pt>
                <c:pt idx="281">
                  <c:v>12.746109602000033</c:v>
                </c:pt>
                <c:pt idx="282">
                  <c:v>12.664091812400002</c:v>
                </c:pt>
                <c:pt idx="283">
                  <c:v>12.582846438400026</c:v>
                </c:pt>
                <c:pt idx="284">
                  <c:v>12.502361750000006</c:v>
                </c:pt>
                <c:pt idx="285">
                  <c:v>12.422626017200031</c:v>
                </c:pt>
                <c:pt idx="286">
                  <c:v>12.343627510000005</c:v>
                </c:pt>
                <c:pt idx="287">
                  <c:v>12.265354498400029</c:v>
                </c:pt>
                <c:pt idx="288">
                  <c:v>12.187795252400022</c:v>
                </c:pt>
                <c:pt idx="289">
                  <c:v>12.110938042000015</c:v>
                </c:pt>
                <c:pt idx="290">
                  <c:v>12.034771137200025</c:v>
                </c:pt>
                <c:pt idx="291">
                  <c:v>11.959282808000026</c:v>
                </c:pt>
                <c:pt idx="292">
                  <c:v>11.884461324400036</c:v>
                </c:pt>
                <c:pt idx="293">
                  <c:v>11.810294956400014</c:v>
                </c:pt>
                <c:pt idx="294">
                  <c:v>11.736771974000035</c:v>
                </c:pt>
                <c:pt idx="295">
                  <c:v>11.663880647200017</c:v>
                </c:pt>
                <c:pt idx="296">
                  <c:v>11.591609246000019</c:v>
                </c:pt>
                <c:pt idx="297">
                  <c:v>11.519946040400015</c:v>
                </c:pt>
                <c:pt idx="298">
                  <c:v>11.448879300400023</c:v>
                </c:pt>
                <c:pt idx="299">
                  <c:v>11.378397296000003</c:v>
                </c:pt>
                <c:pt idx="300">
                  <c:v>11.308488297200029</c:v>
                </c:pt>
                <c:pt idx="301">
                  <c:v>11.239140574000004</c:v>
                </c:pt>
                <c:pt idx="302">
                  <c:v>11.170342396400031</c:v>
                </c:pt>
                <c:pt idx="303">
                  <c:v>11.102082034400013</c:v>
                </c:pt>
                <c:pt idx="304">
                  <c:v>11.034347758000024</c:v>
                </c:pt>
                <c:pt idx="305">
                  <c:v>10.967127837200053</c:v>
                </c:pt>
                <c:pt idx="306">
                  <c:v>10.900410542000031</c:v>
                </c:pt>
                <c:pt idx="307">
                  <c:v>10.834184142400034</c:v>
                </c:pt>
                <c:pt idx="308">
                  <c:v>10.76843690840002</c:v>
                </c:pt>
                <c:pt idx="309">
                  <c:v>10.703157110000006</c:v>
                </c:pt>
                <c:pt idx="310">
                  <c:v>10.638333017200011</c:v>
                </c:pt>
                <c:pt idx="311">
                  <c:v>10.573952900000052</c:v>
                </c:pt>
                <c:pt idx="312">
                  <c:v>10.51000502840003</c:v>
                </c:pt>
                <c:pt idx="313">
                  <c:v>10.446477672400022</c:v>
                </c:pt>
                <c:pt idx="314">
                  <c:v>10.383359102000014</c:v>
                </c:pt>
                <c:pt idx="315">
                  <c:v>10.320637587200025</c:v>
                </c:pt>
                <c:pt idx="316">
                  <c:v>10.258301398000015</c:v>
                </c:pt>
                <c:pt idx="317">
                  <c:v>10.196338804400028</c:v>
                </c:pt>
                <c:pt idx="318">
                  <c:v>10.134738076400026</c:v>
                </c:pt>
                <c:pt idx="319">
                  <c:v>10.073487484000026</c:v>
                </c:pt>
                <c:pt idx="320">
                  <c:v>10.012575297200044</c:v>
                </c:pt>
                <c:pt idx="321">
                  <c:v>9.9519897860000412</c:v>
                </c:pt>
                <c:pt idx="322">
                  <c:v>9.8917192204000344</c:v>
                </c:pt>
                <c:pt idx="323">
                  <c:v>9.8317518704000122</c:v>
                </c:pt>
                <c:pt idx="324">
                  <c:v>9.7720760060000202</c:v>
                </c:pt>
                <c:pt idx="325">
                  <c:v>9.7126798972000188</c:v>
                </c:pt>
                <c:pt idx="326">
                  <c:v>9.6535518140000249</c:v>
                </c:pt>
                <c:pt idx="327">
                  <c:v>9.5946800264000274</c:v>
                </c:pt>
                <c:pt idx="328">
                  <c:v>9.5360528044000432</c:v>
                </c:pt>
                <c:pt idx="329">
                  <c:v>9.4776584180000327</c:v>
                </c:pt>
                <c:pt idx="330">
                  <c:v>9.419485137200013</c:v>
                </c:pt>
                <c:pt idx="331">
                  <c:v>9.3615212320000012</c:v>
                </c:pt>
                <c:pt idx="332">
                  <c:v>9.3037549724000144</c:v>
                </c:pt>
                <c:pt idx="333">
                  <c:v>9.2461746284000412</c:v>
                </c:pt>
                <c:pt idx="334">
                  <c:v>9.1887684699999852</c:v>
                </c:pt>
                <c:pt idx="335">
                  <c:v>9.1315247672000055</c:v>
                </c:pt>
                <c:pt idx="336">
                  <c:v>9.074431790000034</c:v>
                </c:pt>
                <c:pt idx="337">
                  <c:v>9.0174778084000309</c:v>
                </c:pt>
                <c:pt idx="338">
                  <c:v>8.9606510924000702</c:v>
                </c:pt>
                <c:pt idx="339">
                  <c:v>8.9039399120000269</c:v>
                </c:pt>
                <c:pt idx="340">
                  <c:v>8.8473325372000033</c:v>
                </c:pt>
                <c:pt idx="341">
                  <c:v>8.7908172380000167</c:v>
                </c:pt>
                <c:pt idx="342">
                  <c:v>8.7343822844000556</c:v>
                </c:pt>
                <c:pt idx="343">
                  <c:v>8.6780159463999951</c:v>
                </c:pt>
                <c:pt idx="344">
                  <c:v>8.6217064940000228</c:v>
                </c:pt>
                <c:pt idx="345">
                  <c:v>8.5654421972000421</c:v>
                </c:pt>
                <c:pt idx="346">
                  <c:v>8.5092113260000417</c:v>
                </c:pt>
                <c:pt idx="347">
                  <c:v>8.4530021504000104</c:v>
                </c:pt>
                <c:pt idx="348">
                  <c:v>8.396802940400022</c:v>
                </c:pt>
                <c:pt idx="349">
                  <c:v>8.3406019660000368</c:v>
                </c:pt>
                <c:pt idx="350">
                  <c:v>8.2843874972000435</c:v>
                </c:pt>
                <c:pt idx="351">
                  <c:v>8.2281478040000309</c:v>
                </c:pt>
                <c:pt idx="352">
                  <c:v>8.1718711564000159</c:v>
                </c:pt>
                <c:pt idx="353">
                  <c:v>8.1155458244000442</c:v>
                </c:pt>
                <c:pt idx="354">
                  <c:v>8.0591600780000476</c:v>
                </c:pt>
                <c:pt idx="355">
                  <c:v>8.0027021872000716</c:v>
                </c:pt>
                <c:pt idx="356">
                  <c:v>7.9461604220000197</c:v>
                </c:pt>
                <c:pt idx="357">
                  <c:v>7.8895230523999942</c:v>
                </c:pt>
                <c:pt idx="358">
                  <c:v>7.832778348400069</c:v>
                </c:pt>
                <c:pt idx="359">
                  <c:v>7.7759145800000624</c:v>
                </c:pt>
                <c:pt idx="360">
                  <c:v>7.7189200172000199</c:v>
                </c:pt>
                <c:pt idx="361">
                  <c:v>7.6617829300000153</c:v>
                </c:pt>
                <c:pt idx="362">
                  <c:v>7.6044915884000091</c:v>
                </c:pt>
                <c:pt idx="363">
                  <c:v>7.5470342624000466</c:v>
                </c:pt>
                <c:pt idx="364">
                  <c:v>7.4893992220000314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9B6-43E0-BB15-4B45130D7C5E}"/>
            </c:ext>
          </c:extLst>
        </c:ser>
        <c:ser>
          <c:idx val="1"/>
          <c:order val="1"/>
          <c:tx>
            <c:v>Valori caratteristici della cuva delle durate desunti dal P.T.A.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CCFFFF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5.226153284677456E-3"/>
                  <c:y val="-1.8933598969245551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10 = 180.0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39B6-43E0-BB15-4B45130D7C5E}"/>
                </c:ext>
              </c:extLst>
            </c:dLbl>
            <c:dLbl>
              <c:idx val="1"/>
              <c:layout>
                <c:manualLayout>
                  <c:x val="-1.2467894472291166E-2"/>
                  <c:y val="-4.624913448467248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91 = 56.4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39B6-43E0-BB15-4B45130D7C5E}"/>
                </c:ext>
              </c:extLst>
            </c:dLbl>
            <c:dLbl>
              <c:idx val="2"/>
              <c:layout>
                <c:manualLayout>
                  <c:x val="-6.1394220253718219E-2"/>
                  <c:y val="-5.542727404473214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182 = 26.9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39B6-43E0-BB15-4B45130D7C5E}"/>
                </c:ext>
              </c:extLst>
            </c:dLbl>
            <c:dLbl>
              <c:idx val="3"/>
              <c:layout>
                <c:manualLayout>
                  <c:x val="-9.6907283761293816E-2"/>
                  <c:y val="-5.9528507667367392E-2"/>
                </c:manualLayout>
              </c:layout>
              <c:tx>
                <c:rich>
                  <a:bodyPr/>
                  <a:lstStyle/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 sz="1150" b="1" i="0" u="none" strike="noStrike" baseline="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Q</a:t>
                    </a:r>
                    <a:r>
                      <a:rPr lang="en-US" sz="1150" b="1" i="0" u="none" strike="noStrike" baseline="-2500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 </a:t>
                    </a:r>
                    <a:r>
                      <a:rPr lang="en-US" sz="1150" b="1" i="0" u="none" strike="noStrike" baseline="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274 = 13.4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39B6-43E0-BB15-4B45130D7C5E}"/>
                </c:ext>
              </c:extLst>
            </c:dLbl>
            <c:dLbl>
              <c:idx val="4"/>
              <c:layout>
                <c:manualLayout>
                  <c:x val="-3.0682025297125239E-2"/>
                  <c:y val="-4.8779197929309605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355 = 8.1</a:t>
                    </a:r>
                    <a:r>
                      <a:rPr lang="en-US" baseline="0"/>
                      <a:t> </a:t>
                    </a:r>
                    <a:r>
                      <a:rPr lang="en-US"/>
                      <a:t>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39B6-43E0-BB15-4B45130D7C5E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'Curva dur vasca di carico'!$B$6:$B$10</c:f>
              <c:numCache>
                <c:formatCode>General</c:formatCode>
                <c:ptCount val="5"/>
                <c:pt idx="0">
                  <c:v>10</c:v>
                </c:pt>
                <c:pt idx="1">
                  <c:v>91</c:v>
                </c:pt>
                <c:pt idx="2">
                  <c:v>182</c:v>
                </c:pt>
                <c:pt idx="3">
                  <c:v>274</c:v>
                </c:pt>
                <c:pt idx="4">
                  <c:v>355</c:v>
                </c:pt>
              </c:numCache>
            </c:numRef>
          </c:xVal>
          <c:yVal>
            <c:numRef>
              <c:f>'Curva dur vasca di carico'!$C$6:$C$10</c:f>
              <c:numCache>
                <c:formatCode>0.0</c:formatCode>
                <c:ptCount val="5"/>
                <c:pt idx="0">
                  <c:v>179.97925669835783</c:v>
                </c:pt>
                <c:pt idx="1">
                  <c:v>56.411408815903201</c:v>
                </c:pt>
                <c:pt idx="2">
                  <c:v>26.862575626620572</c:v>
                </c:pt>
                <c:pt idx="3">
                  <c:v>13.431287813310286</c:v>
                </c:pt>
                <c:pt idx="4">
                  <c:v>8.0587726879861705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9B6-43E0-BB15-4B45130D7C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5525887"/>
        <c:axId val="1"/>
      </c:scatterChart>
      <c:valAx>
        <c:axId val="585525887"/>
        <c:scaling>
          <c:orientation val="minMax"/>
          <c:max val="3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Durata (giorni)</a:t>
                </a:r>
              </a:p>
            </c:rich>
          </c:tx>
          <c:layout>
            <c:manualLayout>
              <c:xMode val="edge"/>
              <c:yMode val="edge"/>
              <c:x val="0.44010472108707932"/>
              <c:y val="0.9141124464705069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  <c:majorUnit val="30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lgDashDotDot"/>
            </a:ln>
          </c:spPr>
        </c:majorGridlines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 (l/s)</a:t>
                </a:r>
              </a:p>
            </c:rich>
          </c:tx>
          <c:layout>
            <c:manualLayout>
              <c:xMode val="edge"/>
              <c:yMode val="edge"/>
              <c:x val="3.2074989149978299E-2"/>
              <c:y val="0.4307587725243264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5525887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34154595026702128"/>
          <c:y val="0.15806429920711096"/>
          <c:w val="0.55415092219116124"/>
          <c:h val="0.10328954205613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 paperSize="9" orientation="landscape" horizontalDpi="-3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CURVA DI DURATA DEL RIO</a:t>
            </a:r>
            <a:r>
              <a:rPr lang="it-IT" baseline="0"/>
              <a:t> MOLLIERES</a:t>
            </a:r>
            <a:endParaRPr lang="it-IT"/>
          </a:p>
        </c:rich>
      </c:tx>
      <c:layout>
        <c:manualLayout>
          <c:xMode val="edge"/>
          <c:yMode val="edge"/>
          <c:x val="0.35026077492525826"/>
          <c:y val="3.067490803000537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8855640227814"/>
          <c:y val="0.11860964382357934"/>
          <c:w val="0.7968760132802496"/>
          <c:h val="0.72392782609563944"/>
        </c:manualLayout>
      </c:layout>
      <c:scatterChart>
        <c:scatterStyle val="smoothMarker"/>
        <c:varyColors val="0"/>
        <c:ser>
          <c:idx val="0"/>
          <c:order val="0"/>
          <c:tx>
            <c:v>Curva di durata delle portate naturali</c:v>
          </c:tx>
          <c:spPr>
            <a:ln w="38100">
              <a:solidFill>
                <a:srgbClr val="3366FF"/>
              </a:solidFill>
              <a:prstDash val="solid"/>
            </a:ln>
          </c:spPr>
          <c:marker>
            <c:symbol val="none"/>
          </c:marker>
          <c:xVal>
            <c:numRef>
              <c:f>'Curva dur vasca di carico'!$A$23:$A$387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'Curva dur vasca di carico'!$B$23:$B$387</c:f>
              <c:numCache>
                <c:formatCode>0.000</c:formatCode>
                <c:ptCount val="365"/>
                <c:pt idx="0">
                  <c:v>204.74174414581785</c:v>
                </c:pt>
                <c:pt idx="1">
                  <c:v>201.83011128426185</c:v>
                </c:pt>
                <c:pt idx="2">
                  <c:v>198.9598847609974</c:v>
                </c:pt>
                <c:pt idx="3">
                  <c:v>196.13047573638278</c:v>
                </c:pt>
                <c:pt idx="4">
                  <c:v>193.3413037446665</c:v>
                </c:pt>
                <c:pt idx="5">
                  <c:v>190.59179657490188</c:v>
                </c:pt>
                <c:pt idx="6">
                  <c:v>187.88139015355551</c:v>
                </c:pt>
                <c:pt idx="7">
                  <c:v>185.20952842878529</c:v>
                </c:pt>
                <c:pt idx="8">
                  <c:v>182.57566325636364</c:v>
                </c:pt>
                <c:pt idx="9">
                  <c:v>179.97925428722345</c:v>
                </c:pt>
                <c:pt idx="10">
                  <c:v>177.4197688566031</c:v>
                </c:pt>
                <c:pt idx="11">
                  <c:v>174.89668187476789</c:v>
                </c:pt>
                <c:pt idx="12">
                  <c:v>172.40947571928552</c:v>
                </c:pt>
                <c:pt idx="13">
                  <c:v>169.95764012883365</c:v>
                </c:pt>
                <c:pt idx="14">
                  <c:v>167.54067209851746</c:v>
                </c:pt>
                <c:pt idx="15">
                  <c:v>165.15807577667607</c:v>
                </c:pt>
                <c:pt idx="16">
                  <c:v>162.80936236315628</c:v>
                </c:pt>
                <c:pt idx="17">
                  <c:v>160.49405000903309</c:v>
                </c:pt>
                <c:pt idx="18">
                  <c:v>158.21166371775632</c:v>
                </c:pt>
                <c:pt idx="19">
                  <c:v>155.96173524770296</c:v>
                </c:pt>
                <c:pt idx="20">
                  <c:v>153.74380301611518</c:v>
                </c:pt>
                <c:pt idx="21">
                  <c:v>151.55741200440488</c:v>
                </c:pt>
                <c:pt idx="22">
                  <c:v>149.40211366480432</c:v>
                </c:pt>
                <c:pt idx="23">
                  <c:v>147.27746582834479</c:v>
                </c:pt>
                <c:pt idx="24">
                  <c:v>145.18303261414354</c:v>
                </c:pt>
                <c:pt idx="25">
                  <c:v>143.11838433998099</c:v>
                </c:pt>
                <c:pt idx="26">
                  <c:v>141.08309743414949</c:v>
                </c:pt>
                <c:pt idx="27">
                  <c:v>139.07675434855571</c:v>
                </c:pt>
                <c:pt idx="28">
                  <c:v>137.0989434730588</c:v>
                </c:pt>
                <c:pt idx="29">
                  <c:v>135.14925905102683</c:v>
                </c:pt>
                <c:pt idx="30">
                  <c:v>133.22730109609381</c:v>
                </c:pt>
                <c:pt idx="31">
                  <c:v>131.33267531010105</c:v>
                </c:pt>
                <c:pt idx="32">
                  <c:v>129.46499300220486</c:v>
                </c:pt>
                <c:pt idx="33">
                  <c:v>127.62387100913507</c:v>
                </c:pt>
                <c:pt idx="34">
                  <c:v>125.80893161658733</c:v>
                </c:pt>
                <c:pt idx="35">
                  <c:v>124.01980248173334</c:v>
                </c:pt>
                <c:pt idx="36">
                  <c:v>122.25611655683315</c:v>
                </c:pt>
                <c:pt idx="37">
                  <c:v>120.51751201393361</c:v>
                </c:pt>
                <c:pt idx="38">
                  <c:v>118.80363217063785</c:v>
                </c:pt>
                <c:pt idx="39">
                  <c:v>117.11412541693022</c:v>
                </c:pt>
                <c:pt idx="40">
                  <c:v>115.44864514304204</c:v>
                </c:pt>
                <c:pt idx="41">
                  <c:v>113.80684966834301</c:v>
                </c:pt>
                <c:pt idx="42">
                  <c:v>112.18840217124387</c:v>
                </c:pt>
                <c:pt idx="43">
                  <c:v>110.59297062009614</c:v>
                </c:pt>
                <c:pt idx="44">
                  <c:v>109.02022770507423</c:v>
                </c:pt>
                <c:pt idx="45">
                  <c:v>107.46985077102634</c:v>
                </c:pt>
                <c:pt idx="46">
                  <c:v>105.94152175128049</c:v>
                </c:pt>
                <c:pt idx="47">
                  <c:v>104.43492710239155</c:v>
                </c:pt>
                <c:pt idx="48">
                  <c:v>102.94975773981662</c:v>
                </c:pt>
                <c:pt idx="49">
                  <c:v>101.48570897450479</c:v>
                </c:pt>
                <c:pt idx="50">
                  <c:v>100.04248045038895</c:v>
                </c:pt>
                <c:pt idx="51">
                  <c:v>98.619776082766336</c:v>
                </c:pt>
                <c:pt idx="52">
                  <c:v>97.217303997555589</c:v>
                </c:pt>
                <c:pt idx="53">
                  <c:v>95.834776471417285</c:v>
                </c:pt>
                <c:pt idx="54">
                  <c:v>94.471909872726386</c:v>
                </c:pt>
                <c:pt idx="55">
                  <c:v>93.128424603383962</c:v>
                </c:pt>
                <c:pt idx="56">
                  <c:v>91.804045041456263</c:v>
                </c:pt>
                <c:pt idx="57">
                  <c:v>90.498499484629818</c:v>
                </c:pt>
                <c:pt idx="58">
                  <c:v>89.211520094470444</c:v>
                </c:pt>
                <c:pt idx="59">
                  <c:v>87.942842841474942</c:v>
                </c:pt>
                <c:pt idx="60">
                  <c:v>86.692207450904448</c:v>
                </c:pt>
                <c:pt idx="61">
                  <c:v>85.45935734938773</c:v>
                </c:pt>
                <c:pt idx="62">
                  <c:v>84.244039612284169</c:v>
                </c:pt>
                <c:pt idx="63">
                  <c:v>83.04600491179508</c:v>
                </c:pt>
                <c:pt idx="64">
                  <c:v>81.865007465813022</c:v>
                </c:pt>
                <c:pt idx="65">
                  <c:v>80.700804987498572</c:v>
                </c:pt>
                <c:pt idx="66">
                  <c:v>79.553158635574007</c:v>
                </c:pt>
                <c:pt idx="67">
                  <c:v>78.421832965324043</c:v>
                </c:pt>
                <c:pt idx="68">
                  <c:v>77.306595880293301</c:v>
                </c:pt>
                <c:pt idx="69">
                  <c:v>76.207218584670684</c:v>
                </c:pt>
                <c:pt idx="70">
                  <c:v>75.123475536350853</c:v>
                </c:pt>
                <c:pt idx="71">
                  <c:v>74.05514440066338</c:v>
                </c:pt>
                <c:pt idx="72">
                  <c:v>73.002006004759721</c:v>
                </c:pt>
                <c:pt idx="73">
                  <c:v>71.963844292648972</c:v>
                </c:pt>
                <c:pt idx="74">
                  <c:v>70.94044628087299</c:v>
                </c:pt>
                <c:pt idx="75">
                  <c:v>69.931602014812</c:v>
                </c:pt>
                <c:pt idx="76">
                  <c:v>68.937104525611346</c:v>
                </c:pt>
                <c:pt idx="77">
                  <c:v>67.95674978772098</c:v>
                </c:pt>
                <c:pt idx="78">
                  <c:v>66.990336677038755</c:v>
                </c:pt>
                <c:pt idx="79">
                  <c:v>66.03766692964885</c:v>
                </c:pt>
                <c:pt idx="80">
                  <c:v>65.098545101147124</c:v>
                </c:pt>
                <c:pt idx="81">
                  <c:v>64.172778526544789</c:v>
                </c:pt>
                <c:pt idx="82">
                  <c:v>63.260177280742326</c:v>
                </c:pt>
                <c:pt idx="83">
                  <c:v>62.360554139565565</c:v>
                </c:pt>
                <c:pt idx="84">
                  <c:v>61.473724541355814</c:v>
                </c:pt>
                <c:pt idx="85">
                  <c:v>60.59950654910616</c:v>
                </c:pt>
                <c:pt idx="86">
                  <c:v>59.737720813136306</c:v>
                </c:pt>
                <c:pt idx="87">
                  <c:v>58.888190534298268</c:v>
                </c:pt>
                <c:pt idx="88">
                  <c:v>58.050741427705155</c:v>
                </c:pt>
                <c:pt idx="89">
                  <c:v>57.225201686975893</c:v>
                </c:pt>
                <c:pt idx="90">
                  <c:v>56.411415537200007</c:v>
                </c:pt>
                <c:pt idx="91">
                  <c:v>55.966785088000009</c:v>
                </c:pt>
                <c:pt idx="92">
                  <c:v>55.525167484400001</c:v>
                </c:pt>
                <c:pt idx="93">
                  <c:v>55.086550996400007</c:v>
                </c:pt>
                <c:pt idx="94">
                  <c:v>54.650923894000002</c:v>
                </c:pt>
                <c:pt idx="95">
                  <c:v>54.218274447200002</c:v>
                </c:pt>
                <c:pt idx="96">
                  <c:v>53.788590925999998</c:v>
                </c:pt>
                <c:pt idx="97">
                  <c:v>53.361861600400005</c:v>
                </c:pt>
                <c:pt idx="98">
                  <c:v>52.938074740399998</c:v>
                </c:pt>
                <c:pt idx="99">
                  <c:v>52.517218616000001</c:v>
                </c:pt>
                <c:pt idx="100">
                  <c:v>52.099281497199996</c:v>
                </c:pt>
                <c:pt idx="101">
                  <c:v>51.684251654000001</c:v>
                </c:pt>
                <c:pt idx="102">
                  <c:v>51.272117356400003</c:v>
                </c:pt>
                <c:pt idx="103">
                  <c:v>50.862866874399998</c:v>
                </c:pt>
                <c:pt idx="104">
                  <c:v>50.456488478000011</c:v>
                </c:pt>
                <c:pt idx="105">
                  <c:v>50.05297043720001</c:v>
                </c:pt>
                <c:pt idx="106">
                  <c:v>49.65230102200001</c:v>
                </c:pt>
                <c:pt idx="107">
                  <c:v>49.254468502400002</c:v>
                </c:pt>
                <c:pt idx="108">
                  <c:v>48.859461148400008</c:v>
                </c:pt>
                <c:pt idx="109">
                  <c:v>48.467267230000004</c:v>
                </c:pt>
                <c:pt idx="110">
                  <c:v>48.0778750172</c:v>
                </c:pt>
                <c:pt idx="111">
                  <c:v>47.691272780000006</c:v>
                </c:pt>
                <c:pt idx="112">
                  <c:v>47.307448788400009</c:v>
                </c:pt>
                <c:pt idx="113">
                  <c:v>46.9263913124</c:v>
                </c:pt>
                <c:pt idx="114">
                  <c:v>46.548088621999995</c:v>
                </c:pt>
                <c:pt idx="115">
                  <c:v>46.172528987199996</c:v>
                </c:pt>
                <c:pt idx="116">
                  <c:v>45.799700677999994</c:v>
                </c:pt>
                <c:pt idx="117">
                  <c:v>45.429591964400004</c:v>
                </c:pt>
                <c:pt idx="118">
                  <c:v>45.062191116400001</c:v>
                </c:pt>
                <c:pt idx="119">
                  <c:v>44.697486404000017</c:v>
                </c:pt>
                <c:pt idx="120">
                  <c:v>44.335466097200012</c:v>
                </c:pt>
                <c:pt idx="121">
                  <c:v>43.976118466000003</c:v>
                </c:pt>
                <c:pt idx="122">
                  <c:v>43.619431780400006</c:v>
                </c:pt>
                <c:pt idx="123">
                  <c:v>43.265394310400012</c:v>
                </c:pt>
                <c:pt idx="124">
                  <c:v>42.913994326000008</c:v>
                </c:pt>
                <c:pt idx="125">
                  <c:v>42.565220097200012</c:v>
                </c:pt>
                <c:pt idx="126">
                  <c:v>42.219059893999997</c:v>
                </c:pt>
                <c:pt idx="127">
                  <c:v>41.875501986399996</c:v>
                </c:pt>
                <c:pt idx="128">
                  <c:v>41.534534644399997</c:v>
                </c:pt>
                <c:pt idx="129">
                  <c:v>41.196146138000003</c:v>
                </c:pt>
                <c:pt idx="130">
                  <c:v>40.860324737200003</c:v>
                </c:pt>
                <c:pt idx="131">
                  <c:v>40.527058711999999</c:v>
                </c:pt>
                <c:pt idx="132">
                  <c:v>40.196336332399994</c:v>
                </c:pt>
                <c:pt idx="133">
                  <c:v>39.868145868400006</c:v>
                </c:pt>
                <c:pt idx="134">
                  <c:v>39.542475590000009</c:v>
                </c:pt>
                <c:pt idx="135">
                  <c:v>39.219313767199992</c:v>
                </c:pt>
                <c:pt idx="136">
                  <c:v>38.898648670000014</c:v>
                </c:pt>
                <c:pt idx="137">
                  <c:v>38.580468568400008</c:v>
                </c:pt>
                <c:pt idx="138">
                  <c:v>38.264761732400018</c:v>
                </c:pt>
                <c:pt idx="139">
                  <c:v>37.951516432000005</c:v>
                </c:pt>
                <c:pt idx="140">
                  <c:v>37.640720937200001</c:v>
                </c:pt>
                <c:pt idx="141">
                  <c:v>37.332363518000008</c:v>
                </c:pt>
                <c:pt idx="142">
                  <c:v>37.026432444400001</c:v>
                </c:pt>
                <c:pt idx="143">
                  <c:v>36.722915986400011</c:v>
                </c:pt>
                <c:pt idx="144">
                  <c:v>36.421802414000013</c:v>
                </c:pt>
                <c:pt idx="145">
                  <c:v>36.123079997200009</c:v>
                </c:pt>
                <c:pt idx="146">
                  <c:v>35.826737006000002</c:v>
                </c:pt>
                <c:pt idx="147">
                  <c:v>35.532761710399996</c:v>
                </c:pt>
                <c:pt idx="148">
                  <c:v>35.241142380400007</c:v>
                </c:pt>
                <c:pt idx="149">
                  <c:v>34.951867285999995</c:v>
                </c:pt>
                <c:pt idx="150">
                  <c:v>34.664924697200007</c:v>
                </c:pt>
                <c:pt idx="151">
                  <c:v>34.380302884000002</c:v>
                </c:pt>
                <c:pt idx="152">
                  <c:v>34.097990116400013</c:v>
                </c:pt>
                <c:pt idx="153">
                  <c:v>33.817974664400012</c:v>
                </c:pt>
                <c:pt idx="154">
                  <c:v>33.540244798000003</c:v>
                </c:pt>
                <c:pt idx="155">
                  <c:v>33.264788787200018</c:v>
                </c:pt>
                <c:pt idx="156">
                  <c:v>32.991594902000003</c:v>
                </c:pt>
                <c:pt idx="157">
                  <c:v>32.720651412400002</c:v>
                </c:pt>
                <c:pt idx="158">
                  <c:v>32.451946588400006</c:v>
                </c:pt>
                <c:pt idx="159">
                  <c:v>32.185468700000001</c:v>
                </c:pt>
                <c:pt idx="160">
                  <c:v>31.921206017200006</c:v>
                </c:pt>
                <c:pt idx="161">
                  <c:v>31.65914681000001</c:v>
                </c:pt>
                <c:pt idx="162">
                  <c:v>31.3992793484</c:v>
                </c:pt>
                <c:pt idx="163">
                  <c:v>31.141591902400009</c:v>
                </c:pt>
                <c:pt idx="164">
                  <c:v>30.88607274200001</c:v>
                </c:pt>
                <c:pt idx="165">
                  <c:v>30.632710137200007</c:v>
                </c:pt>
                <c:pt idx="166">
                  <c:v>30.381492358000017</c:v>
                </c:pt>
                <c:pt idx="167">
                  <c:v>30.1324076744</c:v>
                </c:pt>
                <c:pt idx="168">
                  <c:v>29.885444356400015</c:v>
                </c:pt>
                <c:pt idx="169">
                  <c:v>29.640590674000009</c:v>
                </c:pt>
                <c:pt idx="170">
                  <c:v>29.397834897200013</c:v>
                </c:pt>
                <c:pt idx="171">
                  <c:v>29.157165295999988</c:v>
                </c:pt>
                <c:pt idx="172">
                  <c:v>28.918570140400007</c:v>
                </c:pt>
                <c:pt idx="173">
                  <c:v>28.682037700400002</c:v>
                </c:pt>
                <c:pt idx="174">
                  <c:v>28.447556246000005</c:v>
                </c:pt>
                <c:pt idx="175">
                  <c:v>28.215114047200018</c:v>
                </c:pt>
                <c:pt idx="176">
                  <c:v>27.984699374000016</c:v>
                </c:pt>
                <c:pt idx="177">
                  <c:v>27.75630049640003</c:v>
                </c:pt>
                <c:pt idx="178">
                  <c:v>27.529905684400006</c:v>
                </c:pt>
                <c:pt idx="179">
                  <c:v>27.305503208000019</c:v>
                </c:pt>
                <c:pt idx="180">
                  <c:v>27.083081337199999</c:v>
                </c:pt>
                <c:pt idx="181">
                  <c:v>26.862628342000022</c:v>
                </c:pt>
                <c:pt idx="182">
                  <c:v>26.644132492400004</c:v>
                </c:pt>
                <c:pt idx="183">
                  <c:v>26.42758205840002</c:v>
                </c:pt>
                <c:pt idx="184">
                  <c:v>26.212965310000001</c:v>
                </c:pt>
                <c:pt idx="185">
                  <c:v>26.000270517200008</c:v>
                </c:pt>
                <c:pt idx="186">
                  <c:v>25.78948595</c:v>
                </c:pt>
                <c:pt idx="187">
                  <c:v>25.580599878400008</c:v>
                </c:pt>
                <c:pt idx="188">
                  <c:v>25.373600572399994</c:v>
                </c:pt>
                <c:pt idx="189">
                  <c:v>25.168476302000016</c:v>
                </c:pt>
                <c:pt idx="190">
                  <c:v>24.965215337200007</c:v>
                </c:pt>
                <c:pt idx="191">
                  <c:v>24.763805948000027</c:v>
                </c:pt>
                <c:pt idx="192">
                  <c:v>24.56423640440002</c:v>
                </c:pt>
                <c:pt idx="193">
                  <c:v>24.366494976400006</c:v>
                </c:pt>
                <c:pt idx="194">
                  <c:v>24.170569934000014</c:v>
                </c:pt>
                <c:pt idx="195">
                  <c:v>23.976449547200005</c:v>
                </c:pt>
                <c:pt idx="196">
                  <c:v>23.784122086000025</c:v>
                </c:pt>
                <c:pt idx="197">
                  <c:v>23.593575820400005</c:v>
                </c:pt>
                <c:pt idx="198">
                  <c:v>23.40479902040002</c:v>
                </c:pt>
                <c:pt idx="199">
                  <c:v>23.217779956000001</c:v>
                </c:pt>
                <c:pt idx="200">
                  <c:v>23.032506897200022</c:v>
                </c:pt>
                <c:pt idx="201">
                  <c:v>22.848968114000002</c:v>
                </c:pt>
                <c:pt idx="202">
                  <c:v>22.667151876400013</c:v>
                </c:pt>
                <c:pt idx="203">
                  <c:v>22.487046454400001</c:v>
                </c:pt>
                <c:pt idx="204">
                  <c:v>22.308640118000014</c:v>
                </c:pt>
                <c:pt idx="205">
                  <c:v>22.13192113720001</c:v>
                </c:pt>
                <c:pt idx="206">
                  <c:v>21.956877782000007</c:v>
                </c:pt>
                <c:pt idx="207">
                  <c:v>21.783498322400007</c:v>
                </c:pt>
                <c:pt idx="208">
                  <c:v>21.611771028400014</c:v>
                </c:pt>
                <c:pt idx="209">
                  <c:v>21.44168417000003</c:v>
                </c:pt>
                <c:pt idx="210">
                  <c:v>21.273226017200017</c:v>
                </c:pt>
                <c:pt idx="211">
                  <c:v>21.106384840000018</c:v>
                </c:pt>
                <c:pt idx="212">
                  <c:v>20.94114890840001</c:v>
                </c:pt>
                <c:pt idx="213">
                  <c:v>20.777506492400022</c:v>
                </c:pt>
                <c:pt idx="214">
                  <c:v>20.615445862000001</c:v>
                </c:pt>
                <c:pt idx="215">
                  <c:v>20.454955287200022</c:v>
                </c:pt>
                <c:pt idx="216">
                  <c:v>20.296023038000001</c:v>
                </c:pt>
                <c:pt idx="217">
                  <c:v>20.138637384400027</c:v>
                </c:pt>
                <c:pt idx="218">
                  <c:v>19.982786596400004</c:v>
                </c:pt>
                <c:pt idx="219">
                  <c:v>19.828458944000019</c:v>
                </c:pt>
                <c:pt idx="220">
                  <c:v>19.675642697200004</c:v>
                </c:pt>
                <c:pt idx="221">
                  <c:v>19.52432612600002</c:v>
                </c:pt>
                <c:pt idx="222">
                  <c:v>19.374497500399997</c:v>
                </c:pt>
                <c:pt idx="223">
                  <c:v>19.226145090400024</c:v>
                </c:pt>
                <c:pt idx="224">
                  <c:v>19.079257166000033</c:v>
                </c:pt>
                <c:pt idx="225">
                  <c:v>18.933821997200013</c:v>
                </c:pt>
                <c:pt idx="226">
                  <c:v>18.789827854000038</c:v>
                </c:pt>
                <c:pt idx="227">
                  <c:v>18.64726300640001</c:v>
                </c:pt>
                <c:pt idx="228">
                  <c:v>18.506115724400019</c:v>
                </c:pt>
                <c:pt idx="229">
                  <c:v>18.366374278000009</c:v>
                </c:pt>
                <c:pt idx="230">
                  <c:v>18.228026937200028</c:v>
                </c:pt>
                <c:pt idx="231">
                  <c:v>18.091061972000006</c:v>
                </c:pt>
                <c:pt idx="232">
                  <c:v>17.955467652400017</c:v>
                </c:pt>
                <c:pt idx="233">
                  <c:v>17.821232248400008</c:v>
                </c:pt>
                <c:pt idx="234">
                  <c:v>17.68834403000001</c:v>
                </c:pt>
                <c:pt idx="235">
                  <c:v>17.556791267199998</c:v>
                </c:pt>
                <c:pt idx="236">
                  <c:v>17.42656223000003</c:v>
                </c:pt>
                <c:pt idx="237">
                  <c:v>17.297645188399997</c:v>
                </c:pt>
                <c:pt idx="238">
                  <c:v>17.170028412400029</c:v>
                </c:pt>
                <c:pt idx="239">
                  <c:v>17.04370017200003</c:v>
                </c:pt>
                <c:pt idx="240">
                  <c:v>16.918648737200016</c:v>
                </c:pt>
                <c:pt idx="241">
                  <c:v>16.794862378000033</c:v>
                </c:pt>
                <c:pt idx="242">
                  <c:v>16.672329364400014</c:v>
                </c:pt>
                <c:pt idx="243">
                  <c:v>16.551037966400017</c:v>
                </c:pt>
                <c:pt idx="244">
                  <c:v>16.430976454000017</c:v>
                </c:pt>
                <c:pt idx="245">
                  <c:v>16.312133097200018</c:v>
                </c:pt>
                <c:pt idx="246">
                  <c:v>16.194496166000008</c:v>
                </c:pt>
                <c:pt idx="247">
                  <c:v>16.078053930400017</c:v>
                </c:pt>
                <c:pt idx="248">
                  <c:v>15.962794660400021</c:v>
                </c:pt>
                <c:pt idx="249">
                  <c:v>15.848706626000023</c:v>
                </c:pt>
                <c:pt idx="250">
                  <c:v>15.735778097200011</c:v>
                </c:pt>
                <c:pt idx="251">
                  <c:v>15.623997344000017</c:v>
                </c:pt>
                <c:pt idx="252">
                  <c:v>15.513352636400001</c:v>
                </c:pt>
                <c:pt idx="253">
                  <c:v>15.403832244400007</c:v>
                </c:pt>
                <c:pt idx="254">
                  <c:v>15.295424437999998</c:v>
                </c:pt>
                <c:pt idx="255">
                  <c:v>15.188117487200017</c:v>
                </c:pt>
                <c:pt idx="256">
                  <c:v>15.081899662000041</c:v>
                </c:pt>
                <c:pt idx="257">
                  <c:v>14.976759232400013</c:v>
                </c:pt>
                <c:pt idx="258">
                  <c:v>14.872684468400024</c:v>
                </c:pt>
                <c:pt idx="259">
                  <c:v>14.769663640000019</c:v>
                </c:pt>
                <c:pt idx="260">
                  <c:v>14.667685017200029</c:v>
                </c:pt>
                <c:pt idx="261">
                  <c:v>14.566736870000028</c:v>
                </c:pt>
                <c:pt idx="262">
                  <c:v>14.46680746840002</c:v>
                </c:pt>
                <c:pt idx="263">
                  <c:v>14.367885082399994</c:v>
                </c:pt>
                <c:pt idx="264">
                  <c:v>14.269957982000022</c:v>
                </c:pt>
                <c:pt idx="265">
                  <c:v>14.17301443720001</c:v>
                </c:pt>
                <c:pt idx="266">
                  <c:v>14.07704271800003</c:v>
                </c:pt>
                <c:pt idx="267">
                  <c:v>13.982031094399986</c:v>
                </c:pt>
                <c:pt idx="268">
                  <c:v>13.887967836400009</c:v>
                </c:pt>
                <c:pt idx="269">
                  <c:v>13.794841214000002</c:v>
                </c:pt>
                <c:pt idx="270">
                  <c:v>13.702639497200025</c:v>
                </c:pt>
                <c:pt idx="271">
                  <c:v>13.611350955999995</c:v>
                </c:pt>
                <c:pt idx="272">
                  <c:v>13.520963860400016</c:v>
                </c:pt>
                <c:pt idx="273">
                  <c:v>13.431466480400033</c:v>
                </c:pt>
                <c:pt idx="274">
                  <c:v>13.342847086000035</c:v>
                </c:pt>
                <c:pt idx="275">
                  <c:v>13.255093947200024</c:v>
                </c:pt>
                <c:pt idx="276">
                  <c:v>13.168195334000018</c:v>
                </c:pt>
                <c:pt idx="277">
                  <c:v>13.082139516400048</c:v>
                </c:pt>
                <c:pt idx="278">
                  <c:v>12.996914764400003</c:v>
                </c:pt>
                <c:pt idx="279">
                  <c:v>12.912509348000043</c:v>
                </c:pt>
                <c:pt idx="280">
                  <c:v>12.828911537200014</c:v>
                </c:pt>
                <c:pt idx="281">
                  <c:v>12.746109602000033</c:v>
                </c:pt>
                <c:pt idx="282">
                  <c:v>12.664091812400002</c:v>
                </c:pt>
                <c:pt idx="283">
                  <c:v>12.582846438400026</c:v>
                </c:pt>
                <c:pt idx="284">
                  <c:v>12.502361750000006</c:v>
                </c:pt>
                <c:pt idx="285">
                  <c:v>12.422626017200031</c:v>
                </c:pt>
                <c:pt idx="286">
                  <c:v>12.343627510000005</c:v>
                </c:pt>
                <c:pt idx="287">
                  <c:v>12.265354498400029</c:v>
                </c:pt>
                <c:pt idx="288">
                  <c:v>12.187795252400022</c:v>
                </c:pt>
                <c:pt idx="289">
                  <c:v>12.110938042000015</c:v>
                </c:pt>
                <c:pt idx="290">
                  <c:v>12.034771137200025</c:v>
                </c:pt>
                <c:pt idx="291">
                  <c:v>11.959282808000026</c:v>
                </c:pt>
                <c:pt idx="292">
                  <c:v>11.884461324400036</c:v>
                </c:pt>
                <c:pt idx="293">
                  <c:v>11.810294956400014</c:v>
                </c:pt>
                <c:pt idx="294">
                  <c:v>11.736771974000035</c:v>
                </c:pt>
                <c:pt idx="295">
                  <c:v>11.663880647200017</c:v>
                </c:pt>
                <c:pt idx="296">
                  <c:v>11.591609246000019</c:v>
                </c:pt>
                <c:pt idx="297">
                  <c:v>11.519946040400015</c:v>
                </c:pt>
                <c:pt idx="298">
                  <c:v>11.448879300400023</c:v>
                </c:pt>
                <c:pt idx="299">
                  <c:v>11.378397296000003</c:v>
                </c:pt>
                <c:pt idx="300">
                  <c:v>11.308488297200029</c:v>
                </c:pt>
                <c:pt idx="301">
                  <c:v>11.239140574000004</c:v>
                </c:pt>
                <c:pt idx="302">
                  <c:v>11.170342396400031</c:v>
                </c:pt>
                <c:pt idx="303">
                  <c:v>11.102082034400013</c:v>
                </c:pt>
                <c:pt idx="304">
                  <c:v>11.034347758000024</c:v>
                </c:pt>
                <c:pt idx="305">
                  <c:v>10.967127837200053</c:v>
                </c:pt>
                <c:pt idx="306">
                  <c:v>10.900410542000031</c:v>
                </c:pt>
                <c:pt idx="307">
                  <c:v>10.834184142400034</c:v>
                </c:pt>
                <c:pt idx="308">
                  <c:v>10.76843690840002</c:v>
                </c:pt>
                <c:pt idx="309">
                  <c:v>10.703157110000006</c:v>
                </c:pt>
                <c:pt idx="310">
                  <c:v>10.638333017200011</c:v>
                </c:pt>
                <c:pt idx="311">
                  <c:v>10.573952900000052</c:v>
                </c:pt>
                <c:pt idx="312">
                  <c:v>10.51000502840003</c:v>
                </c:pt>
                <c:pt idx="313">
                  <c:v>10.446477672400022</c:v>
                </c:pt>
                <c:pt idx="314">
                  <c:v>10.383359102000014</c:v>
                </c:pt>
                <c:pt idx="315">
                  <c:v>10.320637587200025</c:v>
                </c:pt>
                <c:pt idx="316">
                  <c:v>10.258301398000015</c:v>
                </c:pt>
                <c:pt idx="317">
                  <c:v>10.196338804400028</c:v>
                </c:pt>
                <c:pt idx="318">
                  <c:v>10.134738076400026</c:v>
                </c:pt>
                <c:pt idx="319">
                  <c:v>10.073487484000026</c:v>
                </c:pt>
                <c:pt idx="320">
                  <c:v>10.012575297200044</c:v>
                </c:pt>
                <c:pt idx="321">
                  <c:v>9.9519897860000412</c:v>
                </c:pt>
                <c:pt idx="322">
                  <c:v>9.8917192204000344</c:v>
                </c:pt>
                <c:pt idx="323">
                  <c:v>9.8317518704000122</c:v>
                </c:pt>
                <c:pt idx="324">
                  <c:v>9.7720760060000202</c:v>
                </c:pt>
                <c:pt idx="325">
                  <c:v>9.7126798972000188</c:v>
                </c:pt>
                <c:pt idx="326">
                  <c:v>9.6535518140000249</c:v>
                </c:pt>
                <c:pt idx="327">
                  <c:v>9.5946800264000274</c:v>
                </c:pt>
                <c:pt idx="328">
                  <c:v>9.5360528044000432</c:v>
                </c:pt>
                <c:pt idx="329">
                  <c:v>9.4776584180000327</c:v>
                </c:pt>
                <c:pt idx="330">
                  <c:v>9.419485137200013</c:v>
                </c:pt>
                <c:pt idx="331">
                  <c:v>9.3615212320000012</c:v>
                </c:pt>
                <c:pt idx="332">
                  <c:v>9.3037549724000144</c:v>
                </c:pt>
                <c:pt idx="333">
                  <c:v>9.2461746284000412</c:v>
                </c:pt>
                <c:pt idx="334">
                  <c:v>9.1887684699999852</c:v>
                </c:pt>
                <c:pt idx="335">
                  <c:v>9.1315247672000055</c:v>
                </c:pt>
                <c:pt idx="336">
                  <c:v>9.074431790000034</c:v>
                </c:pt>
                <c:pt idx="337">
                  <c:v>9.0174778084000309</c:v>
                </c:pt>
                <c:pt idx="338">
                  <c:v>8.9606510924000702</c:v>
                </c:pt>
                <c:pt idx="339">
                  <c:v>8.9039399120000269</c:v>
                </c:pt>
                <c:pt idx="340">
                  <c:v>8.8473325372000033</c:v>
                </c:pt>
                <c:pt idx="341">
                  <c:v>8.7908172380000167</c:v>
                </c:pt>
                <c:pt idx="342">
                  <c:v>8.7343822844000556</c:v>
                </c:pt>
                <c:pt idx="343">
                  <c:v>8.6780159463999951</c:v>
                </c:pt>
                <c:pt idx="344">
                  <c:v>8.6217064940000228</c:v>
                </c:pt>
                <c:pt idx="345">
                  <c:v>8.5654421972000421</c:v>
                </c:pt>
                <c:pt idx="346">
                  <c:v>8.5092113260000417</c:v>
                </c:pt>
                <c:pt idx="347">
                  <c:v>8.4530021504000104</c:v>
                </c:pt>
                <c:pt idx="348">
                  <c:v>8.396802940400022</c:v>
                </c:pt>
                <c:pt idx="349">
                  <c:v>8.3406019660000368</c:v>
                </c:pt>
                <c:pt idx="350">
                  <c:v>8.2843874972000435</c:v>
                </c:pt>
                <c:pt idx="351">
                  <c:v>8.2281478040000309</c:v>
                </c:pt>
                <c:pt idx="352">
                  <c:v>8.1718711564000159</c:v>
                </c:pt>
                <c:pt idx="353">
                  <c:v>8.1155458244000442</c:v>
                </c:pt>
                <c:pt idx="354">
                  <c:v>8.0591600780000476</c:v>
                </c:pt>
                <c:pt idx="355">
                  <c:v>8.0027021872000716</c:v>
                </c:pt>
                <c:pt idx="356">
                  <c:v>7.9461604220000197</c:v>
                </c:pt>
                <c:pt idx="357">
                  <c:v>7.8895230523999942</c:v>
                </c:pt>
                <c:pt idx="358">
                  <c:v>7.832778348400069</c:v>
                </c:pt>
                <c:pt idx="359">
                  <c:v>7.7759145800000624</c:v>
                </c:pt>
                <c:pt idx="360">
                  <c:v>7.7189200172000199</c:v>
                </c:pt>
                <c:pt idx="361">
                  <c:v>7.6617829300000153</c:v>
                </c:pt>
                <c:pt idx="362">
                  <c:v>7.6044915884000091</c:v>
                </c:pt>
                <c:pt idx="363">
                  <c:v>7.5470342624000466</c:v>
                </c:pt>
                <c:pt idx="364">
                  <c:v>7.4893992220000314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F88-4D4E-B012-8C23826DED20}"/>
            </c:ext>
          </c:extLst>
        </c:ser>
        <c:ser>
          <c:idx val="1"/>
          <c:order val="1"/>
          <c:tx>
            <c:v>Valori caratteristici della cuva delle durate desunti dal P.T.A.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CCFFFF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5.226153284677456E-3"/>
                  <c:y val="-1.8933598969245551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10 = 180.0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EF88-4D4E-B012-8C23826DED20}"/>
                </c:ext>
              </c:extLst>
            </c:dLbl>
            <c:dLbl>
              <c:idx val="1"/>
              <c:layout>
                <c:manualLayout>
                  <c:x val="-1.2467894472291166E-2"/>
                  <c:y val="-4.624913448467248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91 = 56.4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EF88-4D4E-B012-8C23826DED20}"/>
                </c:ext>
              </c:extLst>
            </c:dLbl>
            <c:dLbl>
              <c:idx val="2"/>
              <c:layout>
                <c:manualLayout>
                  <c:x val="-6.1394220253718219E-2"/>
                  <c:y val="-5.542727404473214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182 = 26.9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EF88-4D4E-B012-8C23826DED20}"/>
                </c:ext>
              </c:extLst>
            </c:dLbl>
            <c:dLbl>
              <c:idx val="3"/>
              <c:layout>
                <c:manualLayout>
                  <c:x val="-9.6907283761293816E-2"/>
                  <c:y val="-5.9528507667367392E-2"/>
                </c:manualLayout>
              </c:layout>
              <c:tx>
                <c:rich>
                  <a:bodyPr/>
                  <a:lstStyle/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 sz="1150" b="1" i="0" u="none" strike="noStrike" baseline="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Q</a:t>
                    </a:r>
                    <a:r>
                      <a:rPr lang="en-US" sz="1150" b="1" i="0" u="none" strike="noStrike" baseline="-2500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 </a:t>
                    </a:r>
                    <a:r>
                      <a:rPr lang="en-US" sz="1150" b="1" i="0" u="none" strike="noStrike" baseline="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274 = 13.4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EF88-4D4E-B012-8C23826DED20}"/>
                </c:ext>
              </c:extLst>
            </c:dLbl>
            <c:dLbl>
              <c:idx val="4"/>
              <c:layout>
                <c:manualLayout>
                  <c:x val="-3.0682025297125239E-2"/>
                  <c:y val="-4.8779197929309605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355 = 8.1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EF88-4D4E-B012-8C23826DED20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'Curva dur vasca di carico'!$B$6:$B$10</c:f>
              <c:numCache>
                <c:formatCode>General</c:formatCode>
                <c:ptCount val="5"/>
                <c:pt idx="0">
                  <c:v>10</c:v>
                </c:pt>
                <c:pt idx="1">
                  <c:v>91</c:v>
                </c:pt>
                <c:pt idx="2">
                  <c:v>182</c:v>
                </c:pt>
                <c:pt idx="3">
                  <c:v>274</c:v>
                </c:pt>
                <c:pt idx="4">
                  <c:v>355</c:v>
                </c:pt>
              </c:numCache>
            </c:numRef>
          </c:xVal>
          <c:yVal>
            <c:numRef>
              <c:f>'Curva dur vasca di carico'!$C$6:$C$10</c:f>
              <c:numCache>
                <c:formatCode>0.0</c:formatCode>
                <c:ptCount val="5"/>
                <c:pt idx="0">
                  <c:v>179.97925669835783</c:v>
                </c:pt>
                <c:pt idx="1">
                  <c:v>56.411408815903201</c:v>
                </c:pt>
                <c:pt idx="2">
                  <c:v>26.862575626620572</c:v>
                </c:pt>
                <c:pt idx="3">
                  <c:v>13.431287813310286</c:v>
                </c:pt>
                <c:pt idx="4">
                  <c:v>8.0587726879861705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F88-4D4E-B012-8C23826DED20}"/>
            </c:ext>
          </c:extLst>
        </c:ser>
        <c:ser>
          <c:idx val="2"/>
          <c:order val="2"/>
          <c:tx>
            <c:v>Curva di durata delle portate disponibili</c:v>
          </c:tx>
          <c:marker>
            <c:symbol val="none"/>
          </c:marker>
          <c:xVal>
            <c:numRef>
              <c:f>'Curva dur vasca di carico'!$A$23:$A$387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'Curva dur vasca di carico'!$D$23:$D$387</c:f>
              <c:numCache>
                <c:formatCode>0.0</c:formatCode>
                <c:ptCount val="365"/>
                <c:pt idx="0">
                  <c:v>154.74174414581785</c:v>
                </c:pt>
                <c:pt idx="1">
                  <c:v>151.83011128426185</c:v>
                </c:pt>
                <c:pt idx="2">
                  <c:v>148.9598847609974</c:v>
                </c:pt>
                <c:pt idx="3">
                  <c:v>146.13047573638278</c:v>
                </c:pt>
                <c:pt idx="4">
                  <c:v>143.3413037446665</c:v>
                </c:pt>
                <c:pt idx="5">
                  <c:v>140.59179657490188</c:v>
                </c:pt>
                <c:pt idx="6">
                  <c:v>137.88139015355551</c:v>
                </c:pt>
                <c:pt idx="7">
                  <c:v>135.20952842878529</c:v>
                </c:pt>
                <c:pt idx="8">
                  <c:v>132.57566325636364</c:v>
                </c:pt>
                <c:pt idx="9">
                  <c:v>129.97925428722345</c:v>
                </c:pt>
                <c:pt idx="10">
                  <c:v>127.4197688566031</c:v>
                </c:pt>
                <c:pt idx="11">
                  <c:v>124.89668187476789</c:v>
                </c:pt>
                <c:pt idx="12">
                  <c:v>122.40947571928552</c:v>
                </c:pt>
                <c:pt idx="13">
                  <c:v>119.95764012883365</c:v>
                </c:pt>
                <c:pt idx="14">
                  <c:v>117.54067209851746</c:v>
                </c:pt>
                <c:pt idx="15">
                  <c:v>115.15807577667607</c:v>
                </c:pt>
                <c:pt idx="16">
                  <c:v>112.80936236315628</c:v>
                </c:pt>
                <c:pt idx="17">
                  <c:v>110.49405000903309</c:v>
                </c:pt>
                <c:pt idx="18">
                  <c:v>108.21166371775632</c:v>
                </c:pt>
                <c:pt idx="19">
                  <c:v>105.96173524770296</c:v>
                </c:pt>
                <c:pt idx="20">
                  <c:v>103.74380301611518</c:v>
                </c:pt>
                <c:pt idx="21">
                  <c:v>101.55741200440488</c:v>
                </c:pt>
                <c:pt idx="22">
                  <c:v>99.402113664804318</c:v>
                </c:pt>
                <c:pt idx="23">
                  <c:v>97.277465828344788</c:v>
                </c:pt>
                <c:pt idx="24">
                  <c:v>95.183032614143542</c:v>
                </c:pt>
                <c:pt idx="25">
                  <c:v>93.118384339980992</c:v>
                </c:pt>
                <c:pt idx="26">
                  <c:v>91.083097434149494</c:v>
                </c:pt>
                <c:pt idx="27">
                  <c:v>89.07675434855571</c:v>
                </c:pt>
                <c:pt idx="28">
                  <c:v>87.098943473058796</c:v>
                </c:pt>
                <c:pt idx="29">
                  <c:v>85.149259051026831</c:v>
                </c:pt>
                <c:pt idx="30">
                  <c:v>83.227301096093811</c:v>
                </c:pt>
                <c:pt idx="31">
                  <c:v>81.332675310101052</c:v>
                </c:pt>
                <c:pt idx="32">
                  <c:v>79.464993002204864</c:v>
                </c:pt>
                <c:pt idx="33">
                  <c:v>77.623871009135073</c:v>
                </c:pt>
                <c:pt idx="34">
                  <c:v>75.80893161658733</c:v>
                </c:pt>
                <c:pt idx="35">
                  <c:v>74.019802481733336</c:v>
                </c:pt>
                <c:pt idx="36">
                  <c:v>72.256116556833149</c:v>
                </c:pt>
                <c:pt idx="37">
                  <c:v>70.517512013933612</c:v>
                </c:pt>
                <c:pt idx="38">
                  <c:v>68.803632170637854</c:v>
                </c:pt>
                <c:pt idx="39">
                  <c:v>67.114125416930221</c:v>
                </c:pt>
                <c:pt idx="40">
                  <c:v>65.448645143042043</c:v>
                </c:pt>
                <c:pt idx="41">
                  <c:v>63.806849668343006</c:v>
                </c:pt>
                <c:pt idx="42">
                  <c:v>62.188402171243865</c:v>
                </c:pt>
                <c:pt idx="43">
                  <c:v>60.592970620096139</c:v>
                </c:pt>
                <c:pt idx="44">
                  <c:v>59.020227705074234</c:v>
                </c:pt>
                <c:pt idx="45">
                  <c:v>57.469850771026344</c:v>
                </c:pt>
                <c:pt idx="46">
                  <c:v>55.94152175128049</c:v>
                </c:pt>
                <c:pt idx="47">
                  <c:v>54.434927102391555</c:v>
                </c:pt>
                <c:pt idx="48">
                  <c:v>52.949757739816619</c:v>
                </c:pt>
                <c:pt idx="49">
                  <c:v>51.485708974504789</c:v>
                </c:pt>
                <c:pt idx="50">
                  <c:v>50.04248045038895</c:v>
                </c:pt>
                <c:pt idx="51">
                  <c:v>48.619776082766336</c:v>
                </c:pt>
                <c:pt idx="52">
                  <c:v>47.217303997555589</c:v>
                </c:pt>
                <c:pt idx="53">
                  <c:v>45.834776471417285</c:v>
                </c:pt>
                <c:pt idx="54">
                  <c:v>44.471909872726386</c:v>
                </c:pt>
                <c:pt idx="55">
                  <c:v>43.128424603383962</c:v>
                </c:pt>
                <c:pt idx="56">
                  <c:v>41.804045041456263</c:v>
                </c:pt>
                <c:pt idx="57">
                  <c:v>40.498499484629818</c:v>
                </c:pt>
                <c:pt idx="58">
                  <c:v>39.211520094470444</c:v>
                </c:pt>
                <c:pt idx="59">
                  <c:v>37.942842841474942</c:v>
                </c:pt>
                <c:pt idx="60">
                  <c:v>36.692207450904448</c:v>
                </c:pt>
                <c:pt idx="61">
                  <c:v>35.45935734938773</c:v>
                </c:pt>
                <c:pt idx="62">
                  <c:v>34.244039612284169</c:v>
                </c:pt>
                <c:pt idx="63">
                  <c:v>33.04600491179508</c:v>
                </c:pt>
                <c:pt idx="64">
                  <c:v>31.865007465813022</c:v>
                </c:pt>
                <c:pt idx="65">
                  <c:v>30.700804987498572</c:v>
                </c:pt>
                <c:pt idx="66">
                  <c:v>29.553158635574007</c:v>
                </c:pt>
                <c:pt idx="67">
                  <c:v>28.421832965324043</c:v>
                </c:pt>
                <c:pt idx="68">
                  <c:v>27.306595880293301</c:v>
                </c:pt>
                <c:pt idx="69">
                  <c:v>26.207218584670684</c:v>
                </c:pt>
                <c:pt idx="70">
                  <c:v>25.123475536350853</c:v>
                </c:pt>
                <c:pt idx="71">
                  <c:v>24.05514440066338</c:v>
                </c:pt>
                <c:pt idx="72">
                  <c:v>23.002006004759721</c:v>
                </c:pt>
                <c:pt idx="73">
                  <c:v>21.963844292648972</c:v>
                </c:pt>
                <c:pt idx="74">
                  <c:v>20.94044628087299</c:v>
                </c:pt>
                <c:pt idx="75">
                  <c:v>19.931602014812</c:v>
                </c:pt>
                <c:pt idx="76">
                  <c:v>18.937104525611346</c:v>
                </c:pt>
                <c:pt idx="77">
                  <c:v>17.95674978772098</c:v>
                </c:pt>
                <c:pt idx="78">
                  <c:v>16.990336677038755</c:v>
                </c:pt>
                <c:pt idx="79">
                  <c:v>16.03766692964885</c:v>
                </c:pt>
                <c:pt idx="80">
                  <c:v>15.098545101147124</c:v>
                </c:pt>
                <c:pt idx="81">
                  <c:v>14.172778526544789</c:v>
                </c:pt>
                <c:pt idx="82">
                  <c:v>13.260177280742326</c:v>
                </c:pt>
                <c:pt idx="83">
                  <c:v>12.360554139565565</c:v>
                </c:pt>
                <c:pt idx="84">
                  <c:v>11.473724541355814</c:v>
                </c:pt>
                <c:pt idx="85">
                  <c:v>10.59950654910616</c:v>
                </c:pt>
                <c:pt idx="86">
                  <c:v>9.7377208131363062</c:v>
                </c:pt>
                <c:pt idx="87">
                  <c:v>8.8881905342982677</c:v>
                </c:pt>
                <c:pt idx="88">
                  <c:v>8.0507414277051552</c:v>
                </c:pt>
                <c:pt idx="89">
                  <c:v>7.2252016869758933</c:v>
                </c:pt>
                <c:pt idx="90">
                  <c:v>6.411415537200007</c:v>
                </c:pt>
                <c:pt idx="91">
                  <c:v>5.9667850880000088</c:v>
                </c:pt>
                <c:pt idx="92">
                  <c:v>5.5251674844000007</c:v>
                </c:pt>
                <c:pt idx="93">
                  <c:v>5.0865509964000069</c:v>
                </c:pt>
                <c:pt idx="94">
                  <c:v>4.6509238940000017</c:v>
                </c:pt>
                <c:pt idx="95">
                  <c:v>4.2182744472000024</c:v>
                </c:pt>
                <c:pt idx="96">
                  <c:v>3.7885909259999977</c:v>
                </c:pt>
                <c:pt idx="97">
                  <c:v>3.3618616004000046</c:v>
                </c:pt>
                <c:pt idx="98">
                  <c:v>2.9380747403999976</c:v>
                </c:pt>
                <c:pt idx="99">
                  <c:v>2.517218616000001</c:v>
                </c:pt>
                <c:pt idx="100">
                  <c:v>2.0992814971999962</c:v>
                </c:pt>
                <c:pt idx="101">
                  <c:v>1.6842516540000005</c:v>
                </c:pt>
                <c:pt idx="102">
                  <c:v>1.2721173564000026</c:v>
                </c:pt>
                <c:pt idx="103">
                  <c:v>0.8628668743999981</c:v>
                </c:pt>
                <c:pt idx="104">
                  <c:v>0.45648847800001136</c:v>
                </c:pt>
                <c:pt idx="105">
                  <c:v>5.2970437200009712E-2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F88-4D4E-B012-8C23826DED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5526719"/>
        <c:axId val="1"/>
      </c:scatterChart>
      <c:valAx>
        <c:axId val="585526719"/>
        <c:scaling>
          <c:orientation val="minMax"/>
          <c:max val="3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Durata (giorni)</a:t>
                </a:r>
              </a:p>
            </c:rich>
          </c:tx>
          <c:layout>
            <c:manualLayout>
              <c:xMode val="edge"/>
              <c:yMode val="edge"/>
              <c:x val="0.44010472142309648"/>
              <c:y val="0.914112429658260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  <c:majorUnit val="30"/>
      </c:val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lgDashDotDot"/>
            </a:ln>
          </c:spPr>
        </c:majorGridlines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 (l/s)</a:t>
                </a:r>
              </a:p>
            </c:rich>
          </c:tx>
          <c:layout>
            <c:manualLayout>
              <c:xMode val="edge"/>
              <c:yMode val="edge"/>
              <c:x val="2.8766739703259808E-2"/>
              <c:y val="0.430758899278215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5526719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0709226697655054"/>
          <c:y val="0.13750425421445894"/>
          <c:w val="0.49460727122996356"/>
          <c:h val="0.1468795442745356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 paperSize="9" orientation="landscape" horizontalDpi="-3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499139414802065"/>
          <c:y val="4.0145985401459854E-2"/>
          <c:w val="0.83304647160068845"/>
          <c:h val="0.8248175182481751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'Curva dur Bergeria Soubeirand'!$B$6:$B$10</c:f>
              <c:numCache>
                <c:formatCode>General</c:formatCode>
                <c:ptCount val="5"/>
                <c:pt idx="0">
                  <c:v>10</c:v>
                </c:pt>
                <c:pt idx="1">
                  <c:v>91</c:v>
                </c:pt>
                <c:pt idx="2">
                  <c:v>182</c:v>
                </c:pt>
                <c:pt idx="3">
                  <c:v>274</c:v>
                </c:pt>
                <c:pt idx="4">
                  <c:v>355</c:v>
                </c:pt>
              </c:numCache>
            </c:numRef>
          </c:xVal>
          <c:yVal>
            <c:numRef>
              <c:f>'Curva dur Bergeria Soubeirand'!$C$6:$C$10</c:f>
              <c:numCache>
                <c:formatCode>0.0</c:formatCode>
                <c:ptCount val="5"/>
                <c:pt idx="0">
                  <c:v>166.19706136560069</c:v>
                </c:pt>
                <c:pt idx="1">
                  <c:v>52.091616248919621</c:v>
                </c:pt>
                <c:pt idx="2">
                  <c:v>24.805531547104582</c:v>
                </c:pt>
                <c:pt idx="3">
                  <c:v>12.402765773552291</c:v>
                </c:pt>
                <c:pt idx="4">
                  <c:v>7.4416594641313747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C32-40D4-AAD1-A36C99FED6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4931375"/>
        <c:axId val="1"/>
      </c:scatterChart>
      <c:valAx>
        <c:axId val="58493137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4931375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5996660724237699"/>
          <c:y val="0.2136219125283319"/>
          <c:w val="8.7368288127809599E-2"/>
          <c:h val="4.4602377341080281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672473867595819"/>
          <c:y val="3.0054644808743168E-2"/>
          <c:w val="0.83972125435540068"/>
          <c:h val="0.84153005464480879"/>
        </c:manualLayout>
      </c:layout>
      <c:scatterChart>
        <c:scatterStyle val="smoothMarker"/>
        <c:varyColors val="0"/>
        <c:ser>
          <c:idx val="0"/>
          <c:order val="0"/>
          <c:spPr>
            <a:ln w="635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xVal>
            <c:numRef>
              <c:f>'Curva dur Bergeria Soubeirand'!$A$23:$A$387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'Curva dur Bergeria Soubeirand'!$B$23:$B$387</c:f>
              <c:numCache>
                <c:formatCode>0.000</c:formatCode>
                <c:ptCount val="365"/>
                <c:pt idx="0">
                  <c:v>189.0633223000109</c:v>
                </c:pt>
                <c:pt idx="1">
                  <c:v>186.37465231519528</c:v>
                </c:pt>
                <c:pt idx="2">
                  <c:v>183.72421791303685</c:v>
                </c:pt>
                <c:pt idx="3">
                  <c:v>181.11147534521794</c:v>
                </c:pt>
                <c:pt idx="4">
                  <c:v>178.535888596067</c:v>
                </c:pt>
                <c:pt idx="5">
                  <c:v>175.99692927259275</c:v>
                </c:pt>
                <c:pt idx="6">
                  <c:v>173.49407649608196</c:v>
                </c:pt>
                <c:pt idx="7">
                  <c:v>171.02681679523889</c:v>
                </c:pt>
                <c:pt idx="8">
                  <c:v>168.59464400084443</c:v>
                </c:pt>
                <c:pt idx="9">
                  <c:v>166.1970591419132</c:v>
                </c:pt>
                <c:pt idx="10">
                  <c:v>163.83357034332741</c:v>
                </c:pt>
                <c:pt idx="11">
                  <c:v>161.50369272492665</c:v>
                </c:pt>
                <c:pt idx="12">
                  <c:v>159.20694830203249</c:v>
                </c:pt>
                <c:pt idx="13">
                  <c:v>156.94286588738774</c:v>
                </c:pt>
                <c:pt idx="14">
                  <c:v>154.71098099449046</c:v>
                </c:pt>
                <c:pt idx="15">
                  <c:v>152.51083574230242</c:v>
                </c:pt>
                <c:pt idx="16">
                  <c:v>150.34197876131279</c:v>
                </c:pt>
                <c:pt idx="17">
                  <c:v>148.20396510093764</c:v>
                </c:pt>
                <c:pt idx="18">
                  <c:v>146.09635613823653</c:v>
                </c:pt>
                <c:pt idx="19">
                  <c:v>144.01871948792689</c:v>
                </c:pt>
                <c:pt idx="20">
                  <c:v>141.9706289136783</c:v>
                </c:pt>
                <c:pt idx="21">
                  <c:v>139.95166424066844</c:v>
                </c:pt>
                <c:pt idx="22">
                  <c:v>137.96141126938201</c:v>
                </c:pt>
                <c:pt idx="23">
                  <c:v>135.9994616906362</c:v>
                </c:pt>
                <c:pt idx="24">
                  <c:v>134.06541300181405</c:v>
                </c:pt>
                <c:pt idx="25">
                  <c:v>132.15886842428938</c:v>
                </c:pt>
                <c:pt idx="26">
                  <c:v>130.27943682202579</c:v>
                </c:pt>
                <c:pt idx="27">
                  <c:v>128.42673262133354</c:v>
                </c:pt>
                <c:pt idx="28">
                  <c:v>126.60037573176723</c:v>
                </c:pt>
                <c:pt idx="29">
                  <c:v>124.79999146814869</c:v>
                </c:pt>
                <c:pt idx="30">
                  <c:v>123.02521047369856</c:v>
                </c:pt>
                <c:pt idx="31">
                  <c:v>121.27566864426124</c:v>
                </c:pt>
                <c:pt idx="32">
                  <c:v>119.55100705360722</c:v>
                </c:pt>
                <c:pt idx="33">
                  <c:v>117.85087187979782</c:v>
                </c:pt>
                <c:pt idx="34">
                  <c:v>116.17491433259701</c:v>
                </c:pt>
                <c:pt idx="35">
                  <c:v>114.52279058191561</c:v>
                </c:pt>
                <c:pt idx="36">
                  <c:v>112.89416168727303</c:v>
                </c:pt>
                <c:pt idx="37">
                  <c:v>111.28869352826207</c:v>
                </c:pt>
                <c:pt idx="38">
                  <c:v>109.70605673600275</c:v>
                </c:pt>
                <c:pt idx="39">
                  <c:v>108.14592662557067</c:v>
                </c:pt>
                <c:pt idx="40">
                  <c:v>106.60798312938665</c:v>
                </c:pt>
                <c:pt idx="41">
                  <c:v>105.09191073155334</c:v>
                </c:pt>
                <c:pt idx="42">
                  <c:v>103.59739840312572</c:v>
                </c:pt>
                <c:pt idx="43">
                  <c:v>102.12413953830223</c:v>
                </c:pt>
                <c:pt idx="44">
                  <c:v>100.6718318915232</c:v>
                </c:pt>
                <c:pt idx="45">
                  <c:v>99.240177515463785</c:v>
                </c:pt>
                <c:pt idx="46">
                  <c:v>97.828882699908831</c:v>
                </c:pt>
                <c:pt idx="47">
                  <c:v>96.437657911496871</c:v>
                </c:pt>
                <c:pt idx="48">
                  <c:v>95.066217734321157</c:v>
                </c:pt>
                <c:pt idx="49">
                  <c:v>93.714280811375204</c:v>
                </c:pt>
                <c:pt idx="50">
                  <c:v>92.381569786831278</c:v>
                </c:pt>
                <c:pt idx="51">
                  <c:v>91.067811249139538</c:v>
                </c:pt>
                <c:pt idx="52">
                  <c:v>89.772735674936541</c:v>
                </c:pt>
                <c:pt idx="53">
                  <c:v>88.496077373751191</c:v>
                </c:pt>
                <c:pt idx="54">
                  <c:v>87.237574433497329</c:v>
                </c:pt>
                <c:pt idx="55">
                  <c:v>85.996968666741225</c:v>
                </c:pt>
                <c:pt idx="56">
                  <c:v>84.774005557733261</c:v>
                </c:pt>
                <c:pt idx="57">
                  <c:v>83.568434210192962</c:v>
                </c:pt>
                <c:pt idx="58">
                  <c:v>82.380007295836506</c:v>
                </c:pt>
                <c:pt idx="59">
                  <c:v>81.208481003636166</c:v>
                </c:pt>
                <c:pt idx="60">
                  <c:v>80.053614989801531</c:v>
                </c:pt>
                <c:pt idx="61">
                  <c:v>78.915172328471797</c:v>
                </c:pt>
                <c:pt idx="62">
                  <c:v>77.792919463109442</c:v>
                </c:pt>
                <c:pt idx="63">
                  <c:v>76.686626158585042</c:v>
                </c:pt>
                <c:pt idx="64">
                  <c:v>75.596065453943538</c:v>
                </c:pt>
                <c:pt idx="65">
                  <c:v>74.521013615842193</c:v>
                </c:pt>
                <c:pt idx="66">
                  <c:v>73.461250092650687</c:v>
                </c:pt>
                <c:pt idx="67">
                  <c:v>72.416557469203994</c:v>
                </c:pt>
                <c:pt idx="68">
                  <c:v>71.386721422198733</c:v>
                </c:pt>
                <c:pt idx="69">
                  <c:v>70.371530676223756</c:v>
                </c:pt>
                <c:pt idx="70">
                  <c:v>69.370776960415981</c:v>
                </c:pt>
                <c:pt idx="71">
                  <c:v>68.38425496573295</c:v>
                </c:pt>
                <c:pt idx="72">
                  <c:v>67.411762302832486</c:v>
                </c:pt>
                <c:pt idx="73">
                  <c:v>66.453099460551854</c:v>
                </c:pt>
                <c:pt idx="74">
                  <c:v>65.508069764976966</c:v>
                </c:pt>
                <c:pt idx="75">
                  <c:v>64.576479339094092</c:v>
                </c:pt>
                <c:pt idx="76">
                  <c:v>63.658137063014884</c:v>
                </c:pt>
                <c:pt idx="77">
                  <c:v>62.752854534767486</c:v>
                </c:pt>
                <c:pt idx="78">
                  <c:v>61.860446031644933</c:v>
                </c:pt>
                <c:pt idx="79">
                  <c:v>60.980728472103337</c:v>
                </c:pt>
                <c:pt idx="80">
                  <c:v>60.113521378201945</c:v>
                </c:pt>
                <c:pt idx="81">
                  <c:v>59.258646838577228</c:v>
                </c:pt>
                <c:pt idx="82">
                  <c:v>58.415929471943592</c:v>
                </c:pt>
                <c:pt idx="83">
                  <c:v>57.585196391113165</c:v>
                </c:pt>
                <c:pt idx="84">
                  <c:v>56.76627716752725</c:v>
                </c:pt>
                <c:pt idx="85">
                  <c:v>55.959003796292066</c:v>
                </c:pt>
                <c:pt idx="86">
                  <c:v>55.163210661711858</c:v>
                </c:pt>
                <c:pt idx="87">
                  <c:v>54.37873450331211</c:v>
                </c:pt>
                <c:pt idx="88">
                  <c:v>53.605414382345934</c:v>
                </c:pt>
                <c:pt idx="89">
                  <c:v>52.843091648776742</c:v>
                </c:pt>
                <c:pt idx="90">
                  <c:v>52.0916169419</c:v>
                </c:pt>
                <c:pt idx="91">
                  <c:v>51.681034587499994</c:v>
                </c:pt>
                <c:pt idx="92">
                  <c:v>51.273234361300005</c:v>
                </c:pt>
                <c:pt idx="93">
                  <c:v>50.868205431499995</c:v>
                </c:pt>
                <c:pt idx="94">
                  <c:v>50.465936966300006</c:v>
                </c:pt>
                <c:pt idx="95">
                  <c:v>50.066418133900001</c:v>
                </c:pt>
                <c:pt idx="96">
                  <c:v>49.669638102499988</c:v>
                </c:pt>
                <c:pt idx="97">
                  <c:v>49.275586040299999</c:v>
                </c:pt>
                <c:pt idx="98">
                  <c:v>48.884251115499993</c:v>
                </c:pt>
                <c:pt idx="99">
                  <c:v>48.495622496300001</c:v>
                </c:pt>
                <c:pt idx="100">
                  <c:v>48.109689350899998</c:v>
                </c:pt>
                <c:pt idx="101">
                  <c:v>47.726440847500001</c:v>
                </c:pt>
                <c:pt idx="102">
                  <c:v>47.345866154299998</c:v>
                </c:pt>
                <c:pt idx="103">
                  <c:v>46.967954439500005</c:v>
                </c:pt>
                <c:pt idx="104">
                  <c:v>46.592694871299997</c:v>
                </c:pt>
                <c:pt idx="105">
                  <c:v>46.220076617900006</c:v>
                </c:pt>
                <c:pt idx="106">
                  <c:v>45.850088847499997</c:v>
                </c:pt>
                <c:pt idx="107">
                  <c:v>45.482720728300009</c:v>
                </c:pt>
                <c:pt idx="108">
                  <c:v>45.117961428499996</c:v>
                </c:pt>
                <c:pt idx="109">
                  <c:v>44.755800116300009</c:v>
                </c:pt>
                <c:pt idx="110">
                  <c:v>44.396225959899994</c:v>
                </c:pt>
                <c:pt idx="111">
                  <c:v>44.039228127499996</c:v>
                </c:pt>
                <c:pt idx="112">
                  <c:v>43.684795787300004</c:v>
                </c:pt>
                <c:pt idx="113">
                  <c:v>43.332918107499992</c:v>
                </c:pt>
                <c:pt idx="114">
                  <c:v>42.983584256299999</c:v>
                </c:pt>
                <c:pt idx="115">
                  <c:v>42.63678340189999</c:v>
                </c:pt>
                <c:pt idx="116">
                  <c:v>42.292504712500005</c:v>
                </c:pt>
                <c:pt idx="117">
                  <c:v>41.950737356299996</c:v>
                </c:pt>
                <c:pt idx="118">
                  <c:v>41.611470501500001</c:v>
                </c:pt>
                <c:pt idx="119">
                  <c:v>41.274693316299995</c:v>
                </c:pt>
                <c:pt idx="120">
                  <c:v>40.940394968900002</c:v>
                </c:pt>
                <c:pt idx="121">
                  <c:v>40.608564627499995</c:v>
                </c:pt>
                <c:pt idx="122">
                  <c:v>40.279191460300005</c:v>
                </c:pt>
                <c:pt idx="123">
                  <c:v>39.952264635500001</c:v>
                </c:pt>
                <c:pt idx="124">
                  <c:v>39.627773321300005</c:v>
                </c:pt>
                <c:pt idx="125">
                  <c:v>39.305706685899999</c:v>
                </c:pt>
                <c:pt idx="126">
                  <c:v>38.9860538975</c:v>
                </c:pt>
                <c:pt idx="127">
                  <c:v>38.668804124299996</c:v>
                </c:pt>
                <c:pt idx="128">
                  <c:v>38.353946534499983</c:v>
                </c:pt>
                <c:pt idx="129">
                  <c:v>38.041470296299991</c:v>
                </c:pt>
                <c:pt idx="130">
                  <c:v>37.731364577899996</c:v>
                </c:pt>
                <c:pt idx="131">
                  <c:v>37.423618547499998</c:v>
                </c:pt>
                <c:pt idx="132">
                  <c:v>37.118221373299988</c:v>
                </c:pt>
                <c:pt idx="133">
                  <c:v>36.815162223499996</c:v>
                </c:pt>
                <c:pt idx="134">
                  <c:v>36.514430266299996</c:v>
                </c:pt>
                <c:pt idx="135">
                  <c:v>36.216014669900005</c:v>
                </c:pt>
                <c:pt idx="136">
                  <c:v>35.919904602499997</c:v>
                </c:pt>
                <c:pt idx="137">
                  <c:v>35.626089232300004</c:v>
                </c:pt>
                <c:pt idx="138">
                  <c:v>35.334557727499998</c:v>
                </c:pt>
                <c:pt idx="139">
                  <c:v>35.045299256300012</c:v>
                </c:pt>
                <c:pt idx="140">
                  <c:v>34.758302986899992</c:v>
                </c:pt>
                <c:pt idx="141">
                  <c:v>34.47355808750001</c:v>
                </c:pt>
                <c:pt idx="142">
                  <c:v>34.191053726299998</c:v>
                </c:pt>
                <c:pt idx="143">
                  <c:v>33.910779071500002</c:v>
                </c:pt>
                <c:pt idx="144">
                  <c:v>33.632723291299996</c:v>
                </c:pt>
                <c:pt idx="145">
                  <c:v>33.356875553899982</c:v>
                </c:pt>
                <c:pt idx="146">
                  <c:v>33.083225027499992</c:v>
                </c:pt>
                <c:pt idx="147">
                  <c:v>32.8117608803</c:v>
                </c:pt>
                <c:pt idx="148">
                  <c:v>32.542472280499993</c:v>
                </c:pt>
                <c:pt idx="149">
                  <c:v>32.275348396299989</c:v>
                </c:pt>
                <c:pt idx="150">
                  <c:v>32.010378395900005</c:v>
                </c:pt>
                <c:pt idx="151">
                  <c:v>31.747551447499987</c:v>
                </c:pt>
                <c:pt idx="152">
                  <c:v>31.486856719300008</c:v>
                </c:pt>
                <c:pt idx="153">
                  <c:v>31.228283379499999</c:v>
                </c:pt>
                <c:pt idx="154">
                  <c:v>30.971820596300006</c:v>
                </c:pt>
                <c:pt idx="155">
                  <c:v>30.717457537900003</c:v>
                </c:pt>
                <c:pt idx="156">
                  <c:v>30.465183372500007</c:v>
                </c:pt>
                <c:pt idx="157">
                  <c:v>30.214987268299993</c:v>
                </c:pt>
                <c:pt idx="158">
                  <c:v>29.966858393500004</c:v>
                </c:pt>
                <c:pt idx="159">
                  <c:v>29.720785916300002</c:v>
                </c:pt>
                <c:pt idx="160">
                  <c:v>29.476759004899989</c:v>
                </c:pt>
                <c:pt idx="161">
                  <c:v>29.234766827499996</c:v>
                </c:pt>
                <c:pt idx="162">
                  <c:v>28.994798552299983</c:v>
                </c:pt>
                <c:pt idx="163">
                  <c:v>28.756843347499995</c:v>
                </c:pt>
                <c:pt idx="164">
                  <c:v>28.520890381299992</c:v>
                </c:pt>
                <c:pt idx="165">
                  <c:v>28.286928821900005</c:v>
                </c:pt>
                <c:pt idx="166">
                  <c:v>28.054947837499995</c:v>
                </c:pt>
                <c:pt idx="167">
                  <c:v>27.824936596300006</c:v>
                </c:pt>
                <c:pt idx="168">
                  <c:v>27.596884266499984</c:v>
                </c:pt>
                <c:pt idx="169">
                  <c:v>27.370780016300003</c:v>
                </c:pt>
                <c:pt idx="170">
                  <c:v>27.146613013899994</c:v>
                </c:pt>
                <c:pt idx="171">
                  <c:v>26.924372427500003</c:v>
                </c:pt>
                <c:pt idx="172">
                  <c:v>26.70404742529999</c:v>
                </c:pt>
                <c:pt idx="173">
                  <c:v>26.485627175499999</c:v>
                </c:pt>
                <c:pt idx="174">
                  <c:v>26.269100846299992</c:v>
                </c:pt>
                <c:pt idx="175">
                  <c:v>26.054457605899984</c:v>
                </c:pt>
                <c:pt idx="176">
                  <c:v>25.841686622499992</c:v>
                </c:pt>
                <c:pt idx="177">
                  <c:v>25.630777064299991</c:v>
                </c:pt>
                <c:pt idx="178">
                  <c:v>25.421718099499998</c:v>
                </c:pt>
                <c:pt idx="179">
                  <c:v>25.2144988963</c:v>
                </c:pt>
                <c:pt idx="180">
                  <c:v>25.009108622900001</c:v>
                </c:pt>
                <c:pt idx="181">
                  <c:v>24.805536447500003</c:v>
                </c:pt>
                <c:pt idx="182">
                  <c:v>24.603771538299981</c:v>
                </c:pt>
                <c:pt idx="183">
                  <c:v>24.403803063499993</c:v>
                </c:pt>
                <c:pt idx="184">
                  <c:v>24.2056201913</c:v>
                </c:pt>
                <c:pt idx="185">
                  <c:v>24.009212089900004</c:v>
                </c:pt>
                <c:pt idx="186">
                  <c:v>23.814567927499994</c:v>
                </c:pt>
                <c:pt idx="187">
                  <c:v>23.621676872299986</c:v>
                </c:pt>
                <c:pt idx="188">
                  <c:v>23.430528092499998</c:v>
                </c:pt>
                <c:pt idx="189">
                  <c:v>23.241110756300003</c:v>
                </c:pt>
                <c:pt idx="190">
                  <c:v>23.05341403189999</c:v>
                </c:pt>
                <c:pt idx="191">
                  <c:v>22.867427087500005</c:v>
                </c:pt>
                <c:pt idx="192">
                  <c:v>22.683139091300006</c:v>
                </c:pt>
                <c:pt idx="193">
                  <c:v>22.500539211499984</c:v>
                </c:pt>
                <c:pt idx="194">
                  <c:v>22.319616616299982</c:v>
                </c:pt>
                <c:pt idx="195">
                  <c:v>22.140360473899989</c:v>
                </c:pt>
                <c:pt idx="196">
                  <c:v>21.962759952500008</c:v>
                </c:pt>
                <c:pt idx="197">
                  <c:v>21.786804220299985</c:v>
                </c:pt>
                <c:pt idx="198">
                  <c:v>21.612482445499992</c:v>
                </c:pt>
                <c:pt idx="199">
                  <c:v>21.439783796299992</c:v>
                </c:pt>
                <c:pt idx="200">
                  <c:v>21.268697440900013</c:v>
                </c:pt>
                <c:pt idx="201">
                  <c:v>21.099212547499988</c:v>
                </c:pt>
                <c:pt idx="202">
                  <c:v>20.931318284300005</c:v>
                </c:pt>
                <c:pt idx="203">
                  <c:v>20.765003819500009</c:v>
                </c:pt>
                <c:pt idx="204">
                  <c:v>20.600258321300004</c:v>
                </c:pt>
                <c:pt idx="205">
                  <c:v>20.437070957899991</c:v>
                </c:pt>
                <c:pt idx="206">
                  <c:v>20.275430897500001</c:v>
                </c:pt>
                <c:pt idx="207">
                  <c:v>20.11532730830001</c:v>
                </c:pt>
                <c:pt idx="208">
                  <c:v>19.956749358499991</c:v>
                </c:pt>
                <c:pt idx="209">
                  <c:v>19.799686216299989</c:v>
                </c:pt>
                <c:pt idx="210">
                  <c:v>19.644127049899993</c:v>
                </c:pt>
                <c:pt idx="211">
                  <c:v>19.490061027500005</c:v>
                </c:pt>
                <c:pt idx="212">
                  <c:v>19.337477317299985</c:v>
                </c:pt>
                <c:pt idx="213">
                  <c:v>19.186365087499993</c:v>
                </c:pt>
                <c:pt idx="214">
                  <c:v>19.036713506300003</c:v>
                </c:pt>
                <c:pt idx="215">
                  <c:v>18.888511741900004</c:v>
                </c:pt>
                <c:pt idx="216">
                  <c:v>18.741748962499983</c:v>
                </c:pt>
                <c:pt idx="217">
                  <c:v>18.596414336299986</c:v>
                </c:pt>
                <c:pt idx="218">
                  <c:v>18.452497031500002</c:v>
                </c:pt>
                <c:pt idx="219">
                  <c:v>18.309986216300018</c:v>
                </c:pt>
                <c:pt idx="220">
                  <c:v>18.168871058899981</c:v>
                </c:pt>
                <c:pt idx="221">
                  <c:v>18.029140727499993</c:v>
                </c:pt>
                <c:pt idx="222">
                  <c:v>17.890784390300013</c:v>
                </c:pt>
                <c:pt idx="223">
                  <c:v>17.753791215499987</c:v>
                </c:pt>
                <c:pt idx="224">
                  <c:v>17.618150371299976</c:v>
                </c:pt>
                <c:pt idx="225">
                  <c:v>17.483851025899995</c:v>
                </c:pt>
                <c:pt idx="226">
                  <c:v>17.350882347500004</c:v>
                </c:pt>
                <c:pt idx="227">
                  <c:v>17.219233504299993</c:v>
                </c:pt>
                <c:pt idx="228">
                  <c:v>17.088893664499992</c:v>
                </c:pt>
                <c:pt idx="229">
                  <c:v>16.959851996300003</c:v>
                </c:pt>
                <c:pt idx="230">
                  <c:v>16.832097667900001</c:v>
                </c:pt>
                <c:pt idx="231">
                  <c:v>16.705619847499989</c:v>
                </c:pt>
                <c:pt idx="232">
                  <c:v>16.580407703299997</c:v>
                </c:pt>
                <c:pt idx="233">
                  <c:v>16.456450403500014</c:v>
                </c:pt>
                <c:pt idx="234">
                  <c:v>16.333737116300014</c:v>
                </c:pt>
                <c:pt idx="235">
                  <c:v>16.212257009899986</c:v>
                </c:pt>
                <c:pt idx="236">
                  <c:v>16.091999252499988</c:v>
                </c:pt>
                <c:pt idx="237">
                  <c:v>15.97295301230001</c:v>
                </c:pt>
                <c:pt idx="238">
                  <c:v>15.855107457499997</c:v>
                </c:pt>
                <c:pt idx="239">
                  <c:v>15.73845175629998</c:v>
                </c:pt>
                <c:pt idx="240">
                  <c:v>15.622975076899991</c:v>
                </c:pt>
                <c:pt idx="241">
                  <c:v>15.508666587500002</c:v>
                </c:pt>
                <c:pt idx="242">
                  <c:v>15.395515456299989</c:v>
                </c:pt>
                <c:pt idx="243">
                  <c:v>15.283510851499983</c:v>
                </c:pt>
                <c:pt idx="244">
                  <c:v>15.1726419413</c:v>
                </c:pt>
                <c:pt idx="245">
                  <c:v>15.062897893900015</c:v>
                </c:pt>
                <c:pt idx="246">
                  <c:v>14.954267877499973</c:v>
                </c:pt>
                <c:pt idx="247">
                  <c:v>14.846741060299991</c:v>
                </c:pt>
                <c:pt idx="248">
                  <c:v>14.740306610499999</c:v>
                </c:pt>
                <c:pt idx="249">
                  <c:v>14.634953696300002</c:v>
                </c:pt>
                <c:pt idx="250">
                  <c:v>14.530671485899987</c:v>
                </c:pt>
                <c:pt idx="251">
                  <c:v>14.427449147499999</c:v>
                </c:pt>
                <c:pt idx="252">
                  <c:v>14.325275849299999</c:v>
                </c:pt>
                <c:pt idx="253">
                  <c:v>14.224140759500003</c:v>
                </c:pt>
                <c:pt idx="254">
                  <c:v>14.124033046299985</c:v>
                </c:pt>
                <c:pt idx="255">
                  <c:v>14.024941877899991</c:v>
                </c:pt>
                <c:pt idx="256">
                  <c:v>13.926856422500009</c:v>
                </c:pt>
                <c:pt idx="257">
                  <c:v>13.829765848299985</c:v>
                </c:pt>
                <c:pt idx="258">
                  <c:v>13.733659323499992</c:v>
                </c:pt>
                <c:pt idx="259">
                  <c:v>13.638526016299991</c:v>
                </c:pt>
                <c:pt idx="260">
                  <c:v>13.544355094899998</c:v>
                </c:pt>
                <c:pt idx="261">
                  <c:v>13.451135727499988</c:v>
                </c:pt>
                <c:pt idx="262">
                  <c:v>13.358857082299977</c:v>
                </c:pt>
                <c:pt idx="263">
                  <c:v>13.267508327499996</c:v>
                </c:pt>
                <c:pt idx="264">
                  <c:v>13.177078631299992</c:v>
                </c:pt>
                <c:pt idx="265">
                  <c:v>13.08755716189998</c:v>
                </c:pt>
                <c:pt idx="266">
                  <c:v>12.998933087499978</c:v>
                </c:pt>
                <c:pt idx="267">
                  <c:v>12.911195576299988</c:v>
                </c:pt>
                <c:pt idx="268">
                  <c:v>12.824333796500014</c:v>
                </c:pt>
                <c:pt idx="269">
                  <c:v>12.7383369163</c:v>
                </c:pt>
                <c:pt idx="270">
                  <c:v>12.653194103899992</c:v>
                </c:pt>
                <c:pt idx="271">
                  <c:v>12.568894527500021</c:v>
                </c:pt>
                <c:pt idx="272">
                  <c:v>12.485427355299976</c:v>
                </c:pt>
                <c:pt idx="273">
                  <c:v>12.402781755500001</c:v>
                </c:pt>
                <c:pt idx="274">
                  <c:v>12.320946896299986</c:v>
                </c:pt>
                <c:pt idx="275">
                  <c:v>12.239911945899991</c:v>
                </c:pt>
                <c:pt idx="276">
                  <c:v>12.159666072499988</c:v>
                </c:pt>
                <c:pt idx="277">
                  <c:v>12.080198444299981</c:v>
                </c:pt>
                <c:pt idx="278">
                  <c:v>12.001498229500001</c:v>
                </c:pt>
                <c:pt idx="279">
                  <c:v>11.923554596300008</c:v>
                </c:pt>
                <c:pt idx="280">
                  <c:v>11.84635671289999</c:v>
                </c:pt>
                <c:pt idx="281">
                  <c:v>11.769893747499978</c:v>
                </c:pt>
                <c:pt idx="282">
                  <c:v>11.694154868300018</c:v>
                </c:pt>
                <c:pt idx="283">
                  <c:v>11.619129243499998</c:v>
                </c:pt>
                <c:pt idx="284">
                  <c:v>11.544806041300006</c:v>
                </c:pt>
                <c:pt idx="285">
                  <c:v>11.471174429899989</c:v>
                </c:pt>
                <c:pt idx="286">
                  <c:v>11.398223577500005</c:v>
                </c:pt>
                <c:pt idx="287">
                  <c:v>11.3259426523</c:v>
                </c:pt>
                <c:pt idx="288">
                  <c:v>11.254320822499977</c:v>
                </c:pt>
                <c:pt idx="289">
                  <c:v>11.183347256299982</c:v>
                </c:pt>
                <c:pt idx="290">
                  <c:v>11.113011121900001</c:v>
                </c:pt>
                <c:pt idx="291">
                  <c:v>11.043301587499982</c:v>
                </c:pt>
                <c:pt idx="292">
                  <c:v>10.974207821299984</c:v>
                </c:pt>
                <c:pt idx="293">
                  <c:v>10.905718991499981</c:v>
                </c:pt>
                <c:pt idx="294">
                  <c:v>10.837824266300018</c:v>
                </c:pt>
                <c:pt idx="295">
                  <c:v>10.770512813899984</c:v>
                </c:pt>
                <c:pt idx="296">
                  <c:v>10.703773802499981</c:v>
                </c:pt>
                <c:pt idx="297">
                  <c:v>10.637596400299998</c:v>
                </c:pt>
                <c:pt idx="298">
                  <c:v>10.571969775499994</c:v>
                </c:pt>
                <c:pt idx="299">
                  <c:v>10.506883096299987</c:v>
                </c:pt>
                <c:pt idx="300">
                  <c:v>10.442325530900007</c:v>
                </c:pt>
                <c:pt idx="301">
                  <c:v>10.3782862475</c:v>
                </c:pt>
                <c:pt idx="302">
                  <c:v>10.314754414300012</c:v>
                </c:pt>
                <c:pt idx="303">
                  <c:v>10.251719199499973</c:v>
                </c:pt>
                <c:pt idx="304">
                  <c:v>10.189169771300016</c:v>
                </c:pt>
                <c:pt idx="305">
                  <c:v>10.127095297900013</c:v>
                </c:pt>
                <c:pt idx="306">
                  <c:v>10.065484947499982</c:v>
                </c:pt>
                <c:pt idx="307">
                  <c:v>10.004327888299983</c:v>
                </c:pt>
                <c:pt idx="308">
                  <c:v>9.9436132885000177</c:v>
                </c:pt>
                <c:pt idx="309">
                  <c:v>9.8833303163000039</c:v>
                </c:pt>
                <c:pt idx="310">
                  <c:v>9.8234681398999726</c:v>
                </c:pt>
                <c:pt idx="311">
                  <c:v>9.7640159274999974</c:v>
                </c:pt>
                <c:pt idx="312">
                  <c:v>9.7049628473000098</c:v>
                </c:pt>
                <c:pt idx="313">
                  <c:v>9.6462980675000267</c:v>
                </c:pt>
                <c:pt idx="314">
                  <c:v>9.5880107562999797</c:v>
                </c:pt>
                <c:pt idx="315">
                  <c:v>9.5300900818999992</c:v>
                </c:pt>
                <c:pt idx="316">
                  <c:v>9.4725252124999884</c:v>
                </c:pt>
                <c:pt idx="317">
                  <c:v>9.4153053162999925</c:v>
                </c:pt>
                <c:pt idx="318">
                  <c:v>9.3584195614999999</c:v>
                </c:pt>
                <c:pt idx="319">
                  <c:v>9.301857116299999</c:v>
                </c:pt>
                <c:pt idx="320">
                  <c:v>9.2456071489000067</c:v>
                </c:pt>
                <c:pt idx="321">
                  <c:v>9.1896588274999829</c:v>
                </c:pt>
                <c:pt idx="322">
                  <c:v>9.1340013202999728</c:v>
                </c:pt>
                <c:pt idx="323">
                  <c:v>9.0786237954999649</c:v>
                </c:pt>
                <c:pt idx="324">
                  <c:v>9.0235154213000044</c:v>
                </c:pt>
                <c:pt idx="325">
                  <c:v>8.9686653658999944</c:v>
                </c:pt>
                <c:pt idx="326">
                  <c:v>8.9140627975000086</c:v>
                </c:pt>
                <c:pt idx="327">
                  <c:v>8.8596968842999786</c:v>
                </c:pt>
                <c:pt idx="328">
                  <c:v>8.805556794499978</c:v>
                </c:pt>
                <c:pt idx="329">
                  <c:v>8.7516316962999667</c:v>
                </c:pt>
                <c:pt idx="330">
                  <c:v>8.6979107579000186</c:v>
                </c:pt>
                <c:pt idx="331">
                  <c:v>8.6443831475000081</c:v>
                </c:pt>
                <c:pt idx="332">
                  <c:v>8.5910380333000091</c:v>
                </c:pt>
                <c:pt idx="333">
                  <c:v>8.5378645834999816</c:v>
                </c:pt>
                <c:pt idx="334">
                  <c:v>8.484851966299999</c:v>
                </c:pt>
                <c:pt idx="335">
                  <c:v>8.4319893498999932</c:v>
                </c:pt>
                <c:pt idx="336">
                  <c:v>8.3792659024999807</c:v>
                </c:pt>
                <c:pt idx="337">
                  <c:v>8.3266707922999785</c:v>
                </c:pt>
                <c:pt idx="338">
                  <c:v>8.2741931875000034</c:v>
                </c:pt>
                <c:pt idx="339">
                  <c:v>8.221822256299987</c:v>
                </c:pt>
                <c:pt idx="340">
                  <c:v>8.1695471668999744</c:v>
                </c:pt>
                <c:pt idx="341">
                  <c:v>8.1173570875000109</c:v>
                </c:pt>
                <c:pt idx="342">
                  <c:v>8.0652411862999998</c:v>
                </c:pt>
                <c:pt idx="343">
                  <c:v>8.0131886314999861</c:v>
                </c:pt>
                <c:pt idx="344">
                  <c:v>7.9611885912999867</c:v>
                </c:pt>
                <c:pt idx="345">
                  <c:v>7.90923023389999</c:v>
                </c:pt>
                <c:pt idx="346">
                  <c:v>7.8573027275000129</c:v>
                </c:pt>
                <c:pt idx="347">
                  <c:v>7.8053952402999869</c:v>
                </c:pt>
                <c:pt idx="348">
                  <c:v>7.7534969404999856</c:v>
                </c:pt>
                <c:pt idx="349">
                  <c:v>7.7015969962999975</c:v>
                </c:pt>
                <c:pt idx="350">
                  <c:v>7.6496845758999825</c:v>
                </c:pt>
                <c:pt idx="351">
                  <c:v>7.5977488474999859</c:v>
                </c:pt>
                <c:pt idx="352">
                  <c:v>7.5457789792999961</c:v>
                </c:pt>
                <c:pt idx="353">
                  <c:v>7.4937641395000014</c:v>
                </c:pt>
                <c:pt idx="354">
                  <c:v>7.4416934963000188</c:v>
                </c:pt>
                <c:pt idx="355">
                  <c:v>7.3895562178999796</c:v>
                </c:pt>
                <c:pt idx="356">
                  <c:v>7.3373414724999861</c:v>
                </c:pt>
                <c:pt idx="357">
                  <c:v>7.2850384282999698</c:v>
                </c:pt>
                <c:pt idx="358">
                  <c:v>7.2326362535000044</c:v>
                </c:pt>
                <c:pt idx="359">
                  <c:v>7.1801241162999929</c:v>
                </c:pt>
                <c:pt idx="360">
                  <c:v>7.1274911848999807</c:v>
                </c:pt>
                <c:pt idx="361">
                  <c:v>7.0747266274999845</c:v>
                </c:pt>
                <c:pt idx="362">
                  <c:v>7.0218196123000212</c:v>
                </c:pt>
                <c:pt idx="363">
                  <c:v>6.9687593074999938</c:v>
                </c:pt>
                <c:pt idx="364">
                  <c:v>6.915534881300033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C5A-406F-9B16-0DF7479E87F8}"/>
            </c:ext>
          </c:extLst>
        </c:ser>
        <c:ser>
          <c:idx val="1"/>
          <c:order val="1"/>
          <c:spPr>
            <a:ln w="0"/>
          </c:spPr>
          <c:xVal>
            <c:numRef>
              <c:f>'Curva dur Bergeria Soubeirand'!$A$23:$A$387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'Curva dur Bergeria Soubeirand'!$D$23:$D$387</c:f>
              <c:numCache>
                <c:formatCode>0.0</c:formatCode>
                <c:ptCount val="365"/>
                <c:pt idx="0">
                  <c:v>139.0633223000109</c:v>
                </c:pt>
                <c:pt idx="1">
                  <c:v>136.37465231519528</c:v>
                </c:pt>
                <c:pt idx="2">
                  <c:v>133.72421791303685</c:v>
                </c:pt>
                <c:pt idx="3">
                  <c:v>131.11147534521794</c:v>
                </c:pt>
                <c:pt idx="4">
                  <c:v>128.535888596067</c:v>
                </c:pt>
                <c:pt idx="5">
                  <c:v>125.99692927259275</c:v>
                </c:pt>
                <c:pt idx="6">
                  <c:v>123.49407649608196</c:v>
                </c:pt>
                <c:pt idx="7">
                  <c:v>121.02681679523889</c:v>
                </c:pt>
                <c:pt idx="8">
                  <c:v>118.59464400084443</c:v>
                </c:pt>
                <c:pt idx="9">
                  <c:v>116.1970591419132</c:v>
                </c:pt>
                <c:pt idx="10">
                  <c:v>113.83357034332741</c:v>
                </c:pt>
                <c:pt idx="11">
                  <c:v>111.50369272492665</c:v>
                </c:pt>
                <c:pt idx="12">
                  <c:v>109.20694830203249</c:v>
                </c:pt>
                <c:pt idx="13">
                  <c:v>106.94286588738774</c:v>
                </c:pt>
                <c:pt idx="14">
                  <c:v>104.71098099449046</c:v>
                </c:pt>
                <c:pt idx="15">
                  <c:v>102.51083574230242</c:v>
                </c:pt>
                <c:pt idx="16">
                  <c:v>100.34197876131279</c:v>
                </c:pt>
                <c:pt idx="17">
                  <c:v>98.203965100937637</c:v>
                </c:pt>
                <c:pt idx="18">
                  <c:v>96.09635613823653</c:v>
                </c:pt>
                <c:pt idx="19">
                  <c:v>94.018719487926887</c:v>
                </c:pt>
                <c:pt idx="20">
                  <c:v>91.970628913678297</c:v>
                </c:pt>
                <c:pt idx="21">
                  <c:v>89.951664240668435</c:v>
                </c:pt>
                <c:pt idx="22">
                  <c:v>87.961411269382012</c:v>
                </c:pt>
                <c:pt idx="23">
                  <c:v>85.999461690636195</c:v>
                </c:pt>
                <c:pt idx="24">
                  <c:v>84.065413001814051</c:v>
                </c:pt>
                <c:pt idx="25">
                  <c:v>82.158868424289381</c:v>
                </c:pt>
                <c:pt idx="26">
                  <c:v>80.279436822025787</c:v>
                </c:pt>
                <c:pt idx="27">
                  <c:v>78.426732621333542</c:v>
                </c:pt>
                <c:pt idx="28">
                  <c:v>76.60037573176723</c:v>
                </c:pt>
                <c:pt idx="29">
                  <c:v>74.79999146814869</c:v>
                </c:pt>
                <c:pt idx="30">
                  <c:v>73.025210473698564</c:v>
                </c:pt>
                <c:pt idx="31">
                  <c:v>71.275668644261245</c:v>
                </c:pt>
                <c:pt idx="32">
                  <c:v>69.551007053607222</c:v>
                </c:pt>
                <c:pt idx="33">
                  <c:v>67.850871879797822</c:v>
                </c:pt>
                <c:pt idx="34">
                  <c:v>66.174914332597012</c:v>
                </c:pt>
                <c:pt idx="35">
                  <c:v>64.522790581915615</c:v>
                </c:pt>
                <c:pt idx="36">
                  <c:v>62.894161687273026</c:v>
                </c:pt>
                <c:pt idx="37">
                  <c:v>61.288693528262073</c:v>
                </c:pt>
                <c:pt idx="38">
                  <c:v>59.706056736002751</c:v>
                </c:pt>
                <c:pt idx="39">
                  <c:v>58.145926625570667</c:v>
                </c:pt>
                <c:pt idx="40">
                  <c:v>56.607983129386653</c:v>
                </c:pt>
                <c:pt idx="41">
                  <c:v>55.091910731553341</c:v>
                </c:pt>
                <c:pt idx="42">
                  <c:v>53.597398403125723</c:v>
                </c:pt>
                <c:pt idx="43">
                  <c:v>52.124139538302231</c:v>
                </c:pt>
                <c:pt idx="44">
                  <c:v>50.671831891523198</c:v>
                </c:pt>
                <c:pt idx="45">
                  <c:v>49.240177515463785</c:v>
                </c:pt>
                <c:pt idx="46">
                  <c:v>47.828882699908831</c:v>
                </c:pt>
                <c:pt idx="47">
                  <c:v>46.437657911496871</c:v>
                </c:pt>
                <c:pt idx="48">
                  <c:v>45.066217734321157</c:v>
                </c:pt>
                <c:pt idx="49">
                  <c:v>43.714280811375204</c:v>
                </c:pt>
                <c:pt idx="50">
                  <c:v>42.381569786831278</c:v>
                </c:pt>
                <c:pt idx="51">
                  <c:v>41.067811249139538</c:v>
                </c:pt>
                <c:pt idx="52">
                  <c:v>39.772735674936541</c:v>
                </c:pt>
                <c:pt idx="53">
                  <c:v>38.496077373751191</c:v>
                </c:pt>
                <c:pt idx="54">
                  <c:v>37.237574433497329</c:v>
                </c:pt>
                <c:pt idx="55">
                  <c:v>35.996968666741225</c:v>
                </c:pt>
                <c:pt idx="56">
                  <c:v>34.774005557733261</c:v>
                </c:pt>
                <c:pt idx="57">
                  <c:v>33.568434210192962</c:v>
                </c:pt>
                <c:pt idx="58">
                  <c:v>32.380007295836506</c:v>
                </c:pt>
                <c:pt idx="59">
                  <c:v>31.208481003636166</c:v>
                </c:pt>
                <c:pt idx="60">
                  <c:v>30.053614989801531</c:v>
                </c:pt>
                <c:pt idx="61">
                  <c:v>28.915172328471797</c:v>
                </c:pt>
                <c:pt idx="62">
                  <c:v>27.792919463109442</c:v>
                </c:pt>
                <c:pt idx="63">
                  <c:v>26.686626158585042</c:v>
                </c:pt>
                <c:pt idx="64">
                  <c:v>25.596065453943538</c:v>
                </c:pt>
                <c:pt idx="65">
                  <c:v>24.521013615842193</c:v>
                </c:pt>
                <c:pt idx="66">
                  <c:v>23.461250092650687</c:v>
                </c:pt>
                <c:pt idx="67">
                  <c:v>22.416557469203994</c:v>
                </c:pt>
                <c:pt idx="68">
                  <c:v>21.386721422198733</c:v>
                </c:pt>
                <c:pt idx="69">
                  <c:v>20.371530676223756</c:v>
                </c:pt>
                <c:pt idx="70">
                  <c:v>19.370776960415981</c:v>
                </c:pt>
                <c:pt idx="71">
                  <c:v>18.38425496573295</c:v>
                </c:pt>
                <c:pt idx="72">
                  <c:v>17.411762302832486</c:v>
                </c:pt>
                <c:pt idx="73">
                  <c:v>16.453099460551854</c:v>
                </c:pt>
                <c:pt idx="74">
                  <c:v>15.508069764976966</c:v>
                </c:pt>
                <c:pt idx="75">
                  <c:v>14.576479339094092</c:v>
                </c:pt>
                <c:pt idx="76">
                  <c:v>13.658137063014884</c:v>
                </c:pt>
                <c:pt idx="77">
                  <c:v>12.752854534767486</c:v>
                </c:pt>
                <c:pt idx="78">
                  <c:v>11.860446031644933</c:v>
                </c:pt>
                <c:pt idx="79">
                  <c:v>10.980728472103337</c:v>
                </c:pt>
                <c:pt idx="80">
                  <c:v>10.113521378201945</c:v>
                </c:pt>
                <c:pt idx="81">
                  <c:v>9.2586468385772278</c:v>
                </c:pt>
                <c:pt idx="82">
                  <c:v>8.415929471943592</c:v>
                </c:pt>
                <c:pt idx="83">
                  <c:v>7.5851963911131648</c:v>
                </c:pt>
                <c:pt idx="84">
                  <c:v>6.7662771675272495</c:v>
                </c:pt>
                <c:pt idx="85">
                  <c:v>5.9590037962920661</c:v>
                </c:pt>
                <c:pt idx="86">
                  <c:v>5.1632106617118581</c:v>
                </c:pt>
                <c:pt idx="87">
                  <c:v>4.3787345033121099</c:v>
                </c:pt>
                <c:pt idx="88">
                  <c:v>3.6054143823459341</c:v>
                </c:pt>
                <c:pt idx="89">
                  <c:v>2.8430916487767419</c:v>
                </c:pt>
                <c:pt idx="90">
                  <c:v>2.0916169418999999</c:v>
                </c:pt>
                <c:pt idx="91">
                  <c:v>1.6810345874999939</c:v>
                </c:pt>
                <c:pt idx="92">
                  <c:v>1.2732343613000054</c:v>
                </c:pt>
                <c:pt idx="93">
                  <c:v>0.86820543149999452</c:v>
                </c:pt>
                <c:pt idx="94">
                  <c:v>0.46593696630000636</c:v>
                </c:pt>
                <c:pt idx="95">
                  <c:v>6.6418133900000953E-2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C5A-406F-9B16-0DF7479E87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4933039"/>
        <c:axId val="1"/>
      </c:scatterChart>
      <c:valAx>
        <c:axId val="584933039"/>
        <c:scaling>
          <c:orientation val="minMax"/>
          <c:max val="365"/>
          <c:min val="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  <c:majorUnit val="30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4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4933039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53334963939922353"/>
          <c:y val="0.26932966230503147"/>
          <c:w val="0.15374619707171494"/>
          <c:h val="0.16159779738301888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3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469406524016684E-2"/>
          <c:y val="6.3260490943608721E-2"/>
          <c:w val="0.83495277570156956"/>
          <c:h val="0.8272525738779602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exp"/>
            <c:dispRSqr val="0"/>
            <c:dispEq val="1"/>
            <c:trendlineLbl>
              <c:layout>
                <c:manualLayout>
                  <c:x val="0.15658338919726089"/>
                  <c:y val="-0.51922876352823044"/>
                </c:manualLayout>
              </c:layout>
              <c:numFmt formatCode="0.000000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it-IT"/>
                </a:p>
              </c:txPr>
            </c:trendlineLbl>
          </c:trendline>
          <c:xVal>
            <c:numRef>
              <c:f>'Curva dur Bergeria Soubeirand'!$B$6:$B$7</c:f>
              <c:numCache>
                <c:formatCode>General</c:formatCode>
                <c:ptCount val="2"/>
                <c:pt idx="0">
                  <c:v>10</c:v>
                </c:pt>
                <c:pt idx="1">
                  <c:v>91</c:v>
                </c:pt>
              </c:numCache>
            </c:numRef>
          </c:xVal>
          <c:yVal>
            <c:numRef>
              <c:f>'Curva dur Bergeria Soubeirand'!$C$6:$C$7</c:f>
              <c:numCache>
                <c:formatCode>0.0</c:formatCode>
                <c:ptCount val="2"/>
                <c:pt idx="0">
                  <c:v>166.19706136560069</c:v>
                </c:pt>
                <c:pt idx="1">
                  <c:v>52.091616248919621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24-45FD-90CA-DDAD6C047123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poly"/>
            <c:order val="6"/>
            <c:dispRSqr val="0"/>
            <c:dispEq val="1"/>
            <c:trendlineLbl>
              <c:layout>
                <c:manualLayout>
                  <c:x val="0.11354620689509407"/>
                  <c:y val="-0.65512441606069571"/>
                </c:manualLayout>
              </c:layout>
              <c:numFmt formatCode="0.00000000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it-IT"/>
                </a:p>
              </c:txPr>
            </c:trendlineLbl>
          </c:trendline>
          <c:xVal>
            <c:numRef>
              <c:f>'Curva dur Bergeria Soubeirand'!$B$7:$B$10</c:f>
              <c:numCache>
                <c:formatCode>General</c:formatCode>
                <c:ptCount val="4"/>
                <c:pt idx="0">
                  <c:v>91</c:v>
                </c:pt>
                <c:pt idx="1">
                  <c:v>182</c:v>
                </c:pt>
                <c:pt idx="2">
                  <c:v>274</c:v>
                </c:pt>
                <c:pt idx="3">
                  <c:v>355</c:v>
                </c:pt>
              </c:numCache>
            </c:numRef>
          </c:xVal>
          <c:yVal>
            <c:numRef>
              <c:f>'Curva dur Bergeria Soubeirand'!$C$7:$C$10</c:f>
              <c:numCache>
                <c:formatCode>0.0</c:formatCode>
                <c:ptCount val="4"/>
                <c:pt idx="0">
                  <c:v>52.091616248919621</c:v>
                </c:pt>
                <c:pt idx="1">
                  <c:v>24.805531547104582</c:v>
                </c:pt>
                <c:pt idx="2">
                  <c:v>12.402765773552291</c:v>
                </c:pt>
                <c:pt idx="3">
                  <c:v>7.4416594641313747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724-45FD-90CA-DDAD6C0471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4935535"/>
        <c:axId val="1"/>
      </c:scatterChart>
      <c:valAx>
        <c:axId val="58493553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4935535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0132403673034158"/>
          <c:y val="1.0554566490251899E-2"/>
          <c:w val="0.16577361898264253"/>
          <c:h val="4.449794420691824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CURVA DI DURATA DEL RIO</a:t>
            </a:r>
            <a:r>
              <a:rPr lang="it-IT" baseline="0"/>
              <a:t> MOLLIERES</a:t>
            </a:r>
            <a:endParaRPr lang="it-IT"/>
          </a:p>
        </c:rich>
      </c:tx>
      <c:layout>
        <c:manualLayout>
          <c:xMode val="edge"/>
          <c:yMode val="edge"/>
          <c:x val="0.35026080600684406"/>
          <c:y val="3.067487009467946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8855640227814"/>
          <c:y val="0.11860964382357934"/>
          <c:w val="0.7968760132802496"/>
          <c:h val="0.72392782609563944"/>
        </c:manualLayout>
      </c:layout>
      <c:scatterChart>
        <c:scatterStyle val="smoothMarker"/>
        <c:varyColors val="0"/>
        <c:ser>
          <c:idx val="0"/>
          <c:order val="0"/>
          <c:tx>
            <c:v>Curva di durata delle portate naturali</c:v>
          </c:tx>
          <c:spPr>
            <a:ln w="38100">
              <a:solidFill>
                <a:srgbClr val="3366FF"/>
              </a:solidFill>
              <a:prstDash val="solid"/>
            </a:ln>
          </c:spPr>
          <c:marker>
            <c:symbol val="none"/>
          </c:marker>
          <c:xVal>
            <c:numRef>
              <c:f>'Curva dur Bergeria Soubeirand'!$A$23:$A$387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'Curva dur Bergeria Soubeirand'!$B$23:$B$387</c:f>
              <c:numCache>
                <c:formatCode>0.000</c:formatCode>
                <c:ptCount val="365"/>
                <c:pt idx="0">
                  <c:v>189.0633223000109</c:v>
                </c:pt>
                <c:pt idx="1">
                  <c:v>186.37465231519528</c:v>
                </c:pt>
                <c:pt idx="2">
                  <c:v>183.72421791303685</c:v>
                </c:pt>
                <c:pt idx="3">
                  <c:v>181.11147534521794</c:v>
                </c:pt>
                <c:pt idx="4">
                  <c:v>178.535888596067</c:v>
                </c:pt>
                <c:pt idx="5">
                  <c:v>175.99692927259275</c:v>
                </c:pt>
                <c:pt idx="6">
                  <c:v>173.49407649608196</c:v>
                </c:pt>
                <c:pt idx="7">
                  <c:v>171.02681679523889</c:v>
                </c:pt>
                <c:pt idx="8">
                  <c:v>168.59464400084443</c:v>
                </c:pt>
                <c:pt idx="9">
                  <c:v>166.1970591419132</c:v>
                </c:pt>
                <c:pt idx="10">
                  <c:v>163.83357034332741</c:v>
                </c:pt>
                <c:pt idx="11">
                  <c:v>161.50369272492665</c:v>
                </c:pt>
                <c:pt idx="12">
                  <c:v>159.20694830203249</c:v>
                </c:pt>
                <c:pt idx="13">
                  <c:v>156.94286588738774</c:v>
                </c:pt>
                <c:pt idx="14">
                  <c:v>154.71098099449046</c:v>
                </c:pt>
                <c:pt idx="15">
                  <c:v>152.51083574230242</c:v>
                </c:pt>
                <c:pt idx="16">
                  <c:v>150.34197876131279</c:v>
                </c:pt>
                <c:pt idx="17">
                  <c:v>148.20396510093764</c:v>
                </c:pt>
                <c:pt idx="18">
                  <c:v>146.09635613823653</c:v>
                </c:pt>
                <c:pt idx="19">
                  <c:v>144.01871948792689</c:v>
                </c:pt>
                <c:pt idx="20">
                  <c:v>141.9706289136783</c:v>
                </c:pt>
                <c:pt idx="21">
                  <c:v>139.95166424066844</c:v>
                </c:pt>
                <c:pt idx="22">
                  <c:v>137.96141126938201</c:v>
                </c:pt>
                <c:pt idx="23">
                  <c:v>135.9994616906362</c:v>
                </c:pt>
                <c:pt idx="24">
                  <c:v>134.06541300181405</c:v>
                </c:pt>
                <c:pt idx="25">
                  <c:v>132.15886842428938</c:v>
                </c:pt>
                <c:pt idx="26">
                  <c:v>130.27943682202579</c:v>
                </c:pt>
                <c:pt idx="27">
                  <c:v>128.42673262133354</c:v>
                </c:pt>
                <c:pt idx="28">
                  <c:v>126.60037573176723</c:v>
                </c:pt>
                <c:pt idx="29">
                  <c:v>124.79999146814869</c:v>
                </c:pt>
                <c:pt idx="30">
                  <c:v>123.02521047369856</c:v>
                </c:pt>
                <c:pt idx="31">
                  <c:v>121.27566864426124</c:v>
                </c:pt>
                <c:pt idx="32">
                  <c:v>119.55100705360722</c:v>
                </c:pt>
                <c:pt idx="33">
                  <c:v>117.85087187979782</c:v>
                </c:pt>
                <c:pt idx="34">
                  <c:v>116.17491433259701</c:v>
                </c:pt>
                <c:pt idx="35">
                  <c:v>114.52279058191561</c:v>
                </c:pt>
                <c:pt idx="36">
                  <c:v>112.89416168727303</c:v>
                </c:pt>
                <c:pt idx="37">
                  <c:v>111.28869352826207</c:v>
                </c:pt>
                <c:pt idx="38">
                  <c:v>109.70605673600275</c:v>
                </c:pt>
                <c:pt idx="39">
                  <c:v>108.14592662557067</c:v>
                </c:pt>
                <c:pt idx="40">
                  <c:v>106.60798312938665</c:v>
                </c:pt>
                <c:pt idx="41">
                  <c:v>105.09191073155334</c:v>
                </c:pt>
                <c:pt idx="42">
                  <c:v>103.59739840312572</c:v>
                </c:pt>
                <c:pt idx="43">
                  <c:v>102.12413953830223</c:v>
                </c:pt>
                <c:pt idx="44">
                  <c:v>100.6718318915232</c:v>
                </c:pt>
                <c:pt idx="45">
                  <c:v>99.240177515463785</c:v>
                </c:pt>
                <c:pt idx="46">
                  <c:v>97.828882699908831</c:v>
                </c:pt>
                <c:pt idx="47">
                  <c:v>96.437657911496871</c:v>
                </c:pt>
                <c:pt idx="48">
                  <c:v>95.066217734321157</c:v>
                </c:pt>
                <c:pt idx="49">
                  <c:v>93.714280811375204</c:v>
                </c:pt>
                <c:pt idx="50">
                  <c:v>92.381569786831278</c:v>
                </c:pt>
                <c:pt idx="51">
                  <c:v>91.067811249139538</c:v>
                </c:pt>
                <c:pt idx="52">
                  <c:v>89.772735674936541</c:v>
                </c:pt>
                <c:pt idx="53">
                  <c:v>88.496077373751191</c:v>
                </c:pt>
                <c:pt idx="54">
                  <c:v>87.237574433497329</c:v>
                </c:pt>
                <c:pt idx="55">
                  <c:v>85.996968666741225</c:v>
                </c:pt>
                <c:pt idx="56">
                  <c:v>84.774005557733261</c:v>
                </c:pt>
                <c:pt idx="57">
                  <c:v>83.568434210192962</c:v>
                </c:pt>
                <c:pt idx="58">
                  <c:v>82.380007295836506</c:v>
                </c:pt>
                <c:pt idx="59">
                  <c:v>81.208481003636166</c:v>
                </c:pt>
                <c:pt idx="60">
                  <c:v>80.053614989801531</c:v>
                </c:pt>
                <c:pt idx="61">
                  <c:v>78.915172328471797</c:v>
                </c:pt>
                <c:pt idx="62">
                  <c:v>77.792919463109442</c:v>
                </c:pt>
                <c:pt idx="63">
                  <c:v>76.686626158585042</c:v>
                </c:pt>
                <c:pt idx="64">
                  <c:v>75.596065453943538</c:v>
                </c:pt>
                <c:pt idx="65">
                  <c:v>74.521013615842193</c:v>
                </c:pt>
                <c:pt idx="66">
                  <c:v>73.461250092650687</c:v>
                </c:pt>
                <c:pt idx="67">
                  <c:v>72.416557469203994</c:v>
                </c:pt>
                <c:pt idx="68">
                  <c:v>71.386721422198733</c:v>
                </c:pt>
                <c:pt idx="69">
                  <c:v>70.371530676223756</c:v>
                </c:pt>
                <c:pt idx="70">
                  <c:v>69.370776960415981</c:v>
                </c:pt>
                <c:pt idx="71">
                  <c:v>68.38425496573295</c:v>
                </c:pt>
                <c:pt idx="72">
                  <c:v>67.411762302832486</c:v>
                </c:pt>
                <c:pt idx="73">
                  <c:v>66.453099460551854</c:v>
                </c:pt>
                <c:pt idx="74">
                  <c:v>65.508069764976966</c:v>
                </c:pt>
                <c:pt idx="75">
                  <c:v>64.576479339094092</c:v>
                </c:pt>
                <c:pt idx="76">
                  <c:v>63.658137063014884</c:v>
                </c:pt>
                <c:pt idx="77">
                  <c:v>62.752854534767486</c:v>
                </c:pt>
                <c:pt idx="78">
                  <c:v>61.860446031644933</c:v>
                </c:pt>
                <c:pt idx="79">
                  <c:v>60.980728472103337</c:v>
                </c:pt>
                <c:pt idx="80">
                  <c:v>60.113521378201945</c:v>
                </c:pt>
                <c:pt idx="81">
                  <c:v>59.258646838577228</c:v>
                </c:pt>
                <c:pt idx="82">
                  <c:v>58.415929471943592</c:v>
                </c:pt>
                <c:pt idx="83">
                  <c:v>57.585196391113165</c:v>
                </c:pt>
                <c:pt idx="84">
                  <c:v>56.76627716752725</c:v>
                </c:pt>
                <c:pt idx="85">
                  <c:v>55.959003796292066</c:v>
                </c:pt>
                <c:pt idx="86">
                  <c:v>55.163210661711858</c:v>
                </c:pt>
                <c:pt idx="87">
                  <c:v>54.37873450331211</c:v>
                </c:pt>
                <c:pt idx="88">
                  <c:v>53.605414382345934</c:v>
                </c:pt>
                <c:pt idx="89">
                  <c:v>52.843091648776742</c:v>
                </c:pt>
                <c:pt idx="90">
                  <c:v>52.0916169419</c:v>
                </c:pt>
                <c:pt idx="91">
                  <c:v>51.681034587499994</c:v>
                </c:pt>
                <c:pt idx="92">
                  <c:v>51.273234361300005</c:v>
                </c:pt>
                <c:pt idx="93">
                  <c:v>50.868205431499995</c:v>
                </c:pt>
                <c:pt idx="94">
                  <c:v>50.465936966300006</c:v>
                </c:pt>
                <c:pt idx="95">
                  <c:v>50.066418133900001</c:v>
                </c:pt>
                <c:pt idx="96">
                  <c:v>49.669638102499988</c:v>
                </c:pt>
                <c:pt idx="97">
                  <c:v>49.275586040299999</c:v>
                </c:pt>
                <c:pt idx="98">
                  <c:v>48.884251115499993</c:v>
                </c:pt>
                <c:pt idx="99">
                  <c:v>48.495622496300001</c:v>
                </c:pt>
                <c:pt idx="100">
                  <c:v>48.109689350899998</c:v>
                </c:pt>
                <c:pt idx="101">
                  <c:v>47.726440847500001</c:v>
                </c:pt>
                <c:pt idx="102">
                  <c:v>47.345866154299998</c:v>
                </c:pt>
                <c:pt idx="103">
                  <c:v>46.967954439500005</c:v>
                </c:pt>
                <c:pt idx="104">
                  <c:v>46.592694871299997</c:v>
                </c:pt>
                <c:pt idx="105">
                  <c:v>46.220076617900006</c:v>
                </c:pt>
                <c:pt idx="106">
                  <c:v>45.850088847499997</c:v>
                </c:pt>
                <c:pt idx="107">
                  <c:v>45.482720728300009</c:v>
                </c:pt>
                <c:pt idx="108">
                  <c:v>45.117961428499996</c:v>
                </c:pt>
                <c:pt idx="109">
                  <c:v>44.755800116300009</c:v>
                </c:pt>
                <c:pt idx="110">
                  <c:v>44.396225959899994</c:v>
                </c:pt>
                <c:pt idx="111">
                  <c:v>44.039228127499996</c:v>
                </c:pt>
                <c:pt idx="112">
                  <c:v>43.684795787300004</c:v>
                </c:pt>
                <c:pt idx="113">
                  <c:v>43.332918107499992</c:v>
                </c:pt>
                <c:pt idx="114">
                  <c:v>42.983584256299999</c:v>
                </c:pt>
                <c:pt idx="115">
                  <c:v>42.63678340189999</c:v>
                </c:pt>
                <c:pt idx="116">
                  <c:v>42.292504712500005</c:v>
                </c:pt>
                <c:pt idx="117">
                  <c:v>41.950737356299996</c:v>
                </c:pt>
                <c:pt idx="118">
                  <c:v>41.611470501500001</c:v>
                </c:pt>
                <c:pt idx="119">
                  <c:v>41.274693316299995</c:v>
                </c:pt>
                <c:pt idx="120">
                  <c:v>40.940394968900002</c:v>
                </c:pt>
                <c:pt idx="121">
                  <c:v>40.608564627499995</c:v>
                </c:pt>
                <c:pt idx="122">
                  <c:v>40.279191460300005</c:v>
                </c:pt>
                <c:pt idx="123">
                  <c:v>39.952264635500001</c:v>
                </c:pt>
                <c:pt idx="124">
                  <c:v>39.627773321300005</c:v>
                </c:pt>
                <c:pt idx="125">
                  <c:v>39.305706685899999</c:v>
                </c:pt>
                <c:pt idx="126">
                  <c:v>38.9860538975</c:v>
                </c:pt>
                <c:pt idx="127">
                  <c:v>38.668804124299996</c:v>
                </c:pt>
                <c:pt idx="128">
                  <c:v>38.353946534499983</c:v>
                </c:pt>
                <c:pt idx="129">
                  <c:v>38.041470296299991</c:v>
                </c:pt>
                <c:pt idx="130">
                  <c:v>37.731364577899996</c:v>
                </c:pt>
                <c:pt idx="131">
                  <c:v>37.423618547499998</c:v>
                </c:pt>
                <c:pt idx="132">
                  <c:v>37.118221373299988</c:v>
                </c:pt>
                <c:pt idx="133">
                  <c:v>36.815162223499996</c:v>
                </c:pt>
                <c:pt idx="134">
                  <c:v>36.514430266299996</c:v>
                </c:pt>
                <c:pt idx="135">
                  <c:v>36.216014669900005</c:v>
                </c:pt>
                <c:pt idx="136">
                  <c:v>35.919904602499997</c:v>
                </c:pt>
                <c:pt idx="137">
                  <c:v>35.626089232300004</c:v>
                </c:pt>
                <c:pt idx="138">
                  <c:v>35.334557727499998</c:v>
                </c:pt>
                <c:pt idx="139">
                  <c:v>35.045299256300012</c:v>
                </c:pt>
                <c:pt idx="140">
                  <c:v>34.758302986899992</c:v>
                </c:pt>
                <c:pt idx="141">
                  <c:v>34.47355808750001</c:v>
                </c:pt>
                <c:pt idx="142">
                  <c:v>34.191053726299998</c:v>
                </c:pt>
                <c:pt idx="143">
                  <c:v>33.910779071500002</c:v>
                </c:pt>
                <c:pt idx="144">
                  <c:v>33.632723291299996</c:v>
                </c:pt>
                <c:pt idx="145">
                  <c:v>33.356875553899982</c:v>
                </c:pt>
                <c:pt idx="146">
                  <c:v>33.083225027499992</c:v>
                </c:pt>
                <c:pt idx="147">
                  <c:v>32.8117608803</c:v>
                </c:pt>
                <c:pt idx="148">
                  <c:v>32.542472280499993</c:v>
                </c:pt>
                <c:pt idx="149">
                  <c:v>32.275348396299989</c:v>
                </c:pt>
                <c:pt idx="150">
                  <c:v>32.010378395900005</c:v>
                </c:pt>
                <c:pt idx="151">
                  <c:v>31.747551447499987</c:v>
                </c:pt>
                <c:pt idx="152">
                  <c:v>31.486856719300008</c:v>
                </c:pt>
                <c:pt idx="153">
                  <c:v>31.228283379499999</c:v>
                </c:pt>
                <c:pt idx="154">
                  <c:v>30.971820596300006</c:v>
                </c:pt>
                <c:pt idx="155">
                  <c:v>30.717457537900003</c:v>
                </c:pt>
                <c:pt idx="156">
                  <c:v>30.465183372500007</c:v>
                </c:pt>
                <c:pt idx="157">
                  <c:v>30.214987268299993</c:v>
                </c:pt>
                <c:pt idx="158">
                  <c:v>29.966858393500004</c:v>
                </c:pt>
                <c:pt idx="159">
                  <c:v>29.720785916300002</c:v>
                </c:pt>
                <c:pt idx="160">
                  <c:v>29.476759004899989</c:v>
                </c:pt>
                <c:pt idx="161">
                  <c:v>29.234766827499996</c:v>
                </c:pt>
                <c:pt idx="162">
                  <c:v>28.994798552299983</c:v>
                </c:pt>
                <c:pt idx="163">
                  <c:v>28.756843347499995</c:v>
                </c:pt>
                <c:pt idx="164">
                  <c:v>28.520890381299992</c:v>
                </c:pt>
                <c:pt idx="165">
                  <c:v>28.286928821900005</c:v>
                </c:pt>
                <c:pt idx="166">
                  <c:v>28.054947837499995</c:v>
                </c:pt>
                <c:pt idx="167">
                  <c:v>27.824936596300006</c:v>
                </c:pt>
                <c:pt idx="168">
                  <c:v>27.596884266499984</c:v>
                </c:pt>
                <c:pt idx="169">
                  <c:v>27.370780016300003</c:v>
                </c:pt>
                <c:pt idx="170">
                  <c:v>27.146613013899994</c:v>
                </c:pt>
                <c:pt idx="171">
                  <c:v>26.924372427500003</c:v>
                </c:pt>
                <c:pt idx="172">
                  <c:v>26.70404742529999</c:v>
                </c:pt>
                <c:pt idx="173">
                  <c:v>26.485627175499999</c:v>
                </c:pt>
                <c:pt idx="174">
                  <c:v>26.269100846299992</c:v>
                </c:pt>
                <c:pt idx="175">
                  <c:v>26.054457605899984</c:v>
                </c:pt>
                <c:pt idx="176">
                  <c:v>25.841686622499992</c:v>
                </c:pt>
                <c:pt idx="177">
                  <c:v>25.630777064299991</c:v>
                </c:pt>
                <c:pt idx="178">
                  <c:v>25.421718099499998</c:v>
                </c:pt>
                <c:pt idx="179">
                  <c:v>25.2144988963</c:v>
                </c:pt>
                <c:pt idx="180">
                  <c:v>25.009108622900001</c:v>
                </c:pt>
                <c:pt idx="181">
                  <c:v>24.805536447500003</c:v>
                </c:pt>
                <c:pt idx="182">
                  <c:v>24.603771538299981</c:v>
                </c:pt>
                <c:pt idx="183">
                  <c:v>24.403803063499993</c:v>
                </c:pt>
                <c:pt idx="184">
                  <c:v>24.2056201913</c:v>
                </c:pt>
                <c:pt idx="185">
                  <c:v>24.009212089900004</c:v>
                </c:pt>
                <c:pt idx="186">
                  <c:v>23.814567927499994</c:v>
                </c:pt>
                <c:pt idx="187">
                  <c:v>23.621676872299986</c:v>
                </c:pt>
                <c:pt idx="188">
                  <c:v>23.430528092499998</c:v>
                </c:pt>
                <c:pt idx="189">
                  <c:v>23.241110756300003</c:v>
                </c:pt>
                <c:pt idx="190">
                  <c:v>23.05341403189999</c:v>
                </c:pt>
                <c:pt idx="191">
                  <c:v>22.867427087500005</c:v>
                </c:pt>
                <c:pt idx="192">
                  <c:v>22.683139091300006</c:v>
                </c:pt>
                <c:pt idx="193">
                  <c:v>22.500539211499984</c:v>
                </c:pt>
                <c:pt idx="194">
                  <c:v>22.319616616299982</c:v>
                </c:pt>
                <c:pt idx="195">
                  <c:v>22.140360473899989</c:v>
                </c:pt>
                <c:pt idx="196">
                  <c:v>21.962759952500008</c:v>
                </c:pt>
                <c:pt idx="197">
                  <c:v>21.786804220299985</c:v>
                </c:pt>
                <c:pt idx="198">
                  <c:v>21.612482445499992</c:v>
                </c:pt>
                <c:pt idx="199">
                  <c:v>21.439783796299992</c:v>
                </c:pt>
                <c:pt idx="200">
                  <c:v>21.268697440900013</c:v>
                </c:pt>
                <c:pt idx="201">
                  <c:v>21.099212547499988</c:v>
                </c:pt>
                <c:pt idx="202">
                  <c:v>20.931318284300005</c:v>
                </c:pt>
                <c:pt idx="203">
                  <c:v>20.765003819500009</c:v>
                </c:pt>
                <c:pt idx="204">
                  <c:v>20.600258321300004</c:v>
                </c:pt>
                <c:pt idx="205">
                  <c:v>20.437070957899991</c:v>
                </c:pt>
                <c:pt idx="206">
                  <c:v>20.275430897500001</c:v>
                </c:pt>
                <c:pt idx="207">
                  <c:v>20.11532730830001</c:v>
                </c:pt>
                <c:pt idx="208">
                  <c:v>19.956749358499991</c:v>
                </c:pt>
                <c:pt idx="209">
                  <c:v>19.799686216299989</c:v>
                </c:pt>
                <c:pt idx="210">
                  <c:v>19.644127049899993</c:v>
                </c:pt>
                <c:pt idx="211">
                  <c:v>19.490061027500005</c:v>
                </c:pt>
                <c:pt idx="212">
                  <c:v>19.337477317299985</c:v>
                </c:pt>
                <c:pt idx="213">
                  <c:v>19.186365087499993</c:v>
                </c:pt>
                <c:pt idx="214">
                  <c:v>19.036713506300003</c:v>
                </c:pt>
                <c:pt idx="215">
                  <c:v>18.888511741900004</c:v>
                </c:pt>
                <c:pt idx="216">
                  <c:v>18.741748962499983</c:v>
                </c:pt>
                <c:pt idx="217">
                  <c:v>18.596414336299986</c:v>
                </c:pt>
                <c:pt idx="218">
                  <c:v>18.452497031500002</c:v>
                </c:pt>
                <c:pt idx="219">
                  <c:v>18.309986216300018</c:v>
                </c:pt>
                <c:pt idx="220">
                  <c:v>18.168871058899981</c:v>
                </c:pt>
                <c:pt idx="221">
                  <c:v>18.029140727499993</c:v>
                </c:pt>
                <c:pt idx="222">
                  <c:v>17.890784390300013</c:v>
                </c:pt>
                <c:pt idx="223">
                  <c:v>17.753791215499987</c:v>
                </c:pt>
                <c:pt idx="224">
                  <c:v>17.618150371299976</c:v>
                </c:pt>
                <c:pt idx="225">
                  <c:v>17.483851025899995</c:v>
                </c:pt>
                <c:pt idx="226">
                  <c:v>17.350882347500004</c:v>
                </c:pt>
                <c:pt idx="227">
                  <c:v>17.219233504299993</c:v>
                </c:pt>
                <c:pt idx="228">
                  <c:v>17.088893664499992</c:v>
                </c:pt>
                <c:pt idx="229">
                  <c:v>16.959851996300003</c:v>
                </c:pt>
                <c:pt idx="230">
                  <c:v>16.832097667900001</c:v>
                </c:pt>
                <c:pt idx="231">
                  <c:v>16.705619847499989</c:v>
                </c:pt>
                <c:pt idx="232">
                  <c:v>16.580407703299997</c:v>
                </c:pt>
                <c:pt idx="233">
                  <c:v>16.456450403500014</c:v>
                </c:pt>
                <c:pt idx="234">
                  <c:v>16.333737116300014</c:v>
                </c:pt>
                <c:pt idx="235">
                  <c:v>16.212257009899986</c:v>
                </c:pt>
                <c:pt idx="236">
                  <c:v>16.091999252499988</c:v>
                </c:pt>
                <c:pt idx="237">
                  <c:v>15.97295301230001</c:v>
                </c:pt>
                <c:pt idx="238">
                  <c:v>15.855107457499997</c:v>
                </c:pt>
                <c:pt idx="239">
                  <c:v>15.73845175629998</c:v>
                </c:pt>
                <c:pt idx="240">
                  <c:v>15.622975076899991</c:v>
                </c:pt>
                <c:pt idx="241">
                  <c:v>15.508666587500002</c:v>
                </c:pt>
                <c:pt idx="242">
                  <c:v>15.395515456299989</c:v>
                </c:pt>
                <c:pt idx="243">
                  <c:v>15.283510851499983</c:v>
                </c:pt>
                <c:pt idx="244">
                  <c:v>15.1726419413</c:v>
                </c:pt>
                <c:pt idx="245">
                  <c:v>15.062897893900015</c:v>
                </c:pt>
                <c:pt idx="246">
                  <c:v>14.954267877499973</c:v>
                </c:pt>
                <c:pt idx="247">
                  <c:v>14.846741060299991</c:v>
                </c:pt>
                <c:pt idx="248">
                  <c:v>14.740306610499999</c:v>
                </c:pt>
                <c:pt idx="249">
                  <c:v>14.634953696300002</c:v>
                </c:pt>
                <c:pt idx="250">
                  <c:v>14.530671485899987</c:v>
                </c:pt>
                <c:pt idx="251">
                  <c:v>14.427449147499999</c:v>
                </c:pt>
                <c:pt idx="252">
                  <c:v>14.325275849299999</c:v>
                </c:pt>
                <c:pt idx="253">
                  <c:v>14.224140759500003</c:v>
                </c:pt>
                <c:pt idx="254">
                  <c:v>14.124033046299985</c:v>
                </c:pt>
                <c:pt idx="255">
                  <c:v>14.024941877899991</c:v>
                </c:pt>
                <c:pt idx="256">
                  <c:v>13.926856422500009</c:v>
                </c:pt>
                <c:pt idx="257">
                  <c:v>13.829765848299985</c:v>
                </c:pt>
                <c:pt idx="258">
                  <c:v>13.733659323499992</c:v>
                </c:pt>
                <c:pt idx="259">
                  <c:v>13.638526016299991</c:v>
                </c:pt>
                <c:pt idx="260">
                  <c:v>13.544355094899998</c:v>
                </c:pt>
                <c:pt idx="261">
                  <c:v>13.451135727499988</c:v>
                </c:pt>
                <c:pt idx="262">
                  <c:v>13.358857082299977</c:v>
                </c:pt>
                <c:pt idx="263">
                  <c:v>13.267508327499996</c:v>
                </c:pt>
                <c:pt idx="264">
                  <c:v>13.177078631299992</c:v>
                </c:pt>
                <c:pt idx="265">
                  <c:v>13.08755716189998</c:v>
                </c:pt>
                <c:pt idx="266">
                  <c:v>12.998933087499978</c:v>
                </c:pt>
                <c:pt idx="267">
                  <c:v>12.911195576299988</c:v>
                </c:pt>
                <c:pt idx="268">
                  <c:v>12.824333796500014</c:v>
                </c:pt>
                <c:pt idx="269">
                  <c:v>12.7383369163</c:v>
                </c:pt>
                <c:pt idx="270">
                  <c:v>12.653194103899992</c:v>
                </c:pt>
                <c:pt idx="271">
                  <c:v>12.568894527500021</c:v>
                </c:pt>
                <c:pt idx="272">
                  <c:v>12.485427355299976</c:v>
                </c:pt>
                <c:pt idx="273">
                  <c:v>12.402781755500001</c:v>
                </c:pt>
                <c:pt idx="274">
                  <c:v>12.320946896299986</c:v>
                </c:pt>
                <c:pt idx="275">
                  <c:v>12.239911945899991</c:v>
                </c:pt>
                <c:pt idx="276">
                  <c:v>12.159666072499988</c:v>
                </c:pt>
                <c:pt idx="277">
                  <c:v>12.080198444299981</c:v>
                </c:pt>
                <c:pt idx="278">
                  <c:v>12.001498229500001</c:v>
                </c:pt>
                <c:pt idx="279">
                  <c:v>11.923554596300008</c:v>
                </c:pt>
                <c:pt idx="280">
                  <c:v>11.84635671289999</c:v>
                </c:pt>
                <c:pt idx="281">
                  <c:v>11.769893747499978</c:v>
                </c:pt>
                <c:pt idx="282">
                  <c:v>11.694154868300018</c:v>
                </c:pt>
                <c:pt idx="283">
                  <c:v>11.619129243499998</c:v>
                </c:pt>
                <c:pt idx="284">
                  <c:v>11.544806041300006</c:v>
                </c:pt>
                <c:pt idx="285">
                  <c:v>11.471174429899989</c:v>
                </c:pt>
                <c:pt idx="286">
                  <c:v>11.398223577500005</c:v>
                </c:pt>
                <c:pt idx="287">
                  <c:v>11.3259426523</c:v>
                </c:pt>
                <c:pt idx="288">
                  <c:v>11.254320822499977</c:v>
                </c:pt>
                <c:pt idx="289">
                  <c:v>11.183347256299982</c:v>
                </c:pt>
                <c:pt idx="290">
                  <c:v>11.113011121900001</c:v>
                </c:pt>
                <c:pt idx="291">
                  <c:v>11.043301587499982</c:v>
                </c:pt>
                <c:pt idx="292">
                  <c:v>10.974207821299984</c:v>
                </c:pt>
                <c:pt idx="293">
                  <c:v>10.905718991499981</c:v>
                </c:pt>
                <c:pt idx="294">
                  <c:v>10.837824266300018</c:v>
                </c:pt>
                <c:pt idx="295">
                  <c:v>10.770512813899984</c:v>
                </c:pt>
                <c:pt idx="296">
                  <c:v>10.703773802499981</c:v>
                </c:pt>
                <c:pt idx="297">
                  <c:v>10.637596400299998</c:v>
                </c:pt>
                <c:pt idx="298">
                  <c:v>10.571969775499994</c:v>
                </c:pt>
                <c:pt idx="299">
                  <c:v>10.506883096299987</c:v>
                </c:pt>
                <c:pt idx="300">
                  <c:v>10.442325530900007</c:v>
                </c:pt>
                <c:pt idx="301">
                  <c:v>10.3782862475</c:v>
                </c:pt>
                <c:pt idx="302">
                  <c:v>10.314754414300012</c:v>
                </c:pt>
                <c:pt idx="303">
                  <c:v>10.251719199499973</c:v>
                </c:pt>
                <c:pt idx="304">
                  <c:v>10.189169771300016</c:v>
                </c:pt>
                <c:pt idx="305">
                  <c:v>10.127095297900013</c:v>
                </c:pt>
                <c:pt idx="306">
                  <c:v>10.065484947499982</c:v>
                </c:pt>
                <c:pt idx="307">
                  <c:v>10.004327888299983</c:v>
                </c:pt>
                <c:pt idx="308">
                  <c:v>9.9436132885000177</c:v>
                </c:pt>
                <c:pt idx="309">
                  <c:v>9.8833303163000039</c:v>
                </c:pt>
                <c:pt idx="310">
                  <c:v>9.8234681398999726</c:v>
                </c:pt>
                <c:pt idx="311">
                  <c:v>9.7640159274999974</c:v>
                </c:pt>
                <c:pt idx="312">
                  <c:v>9.7049628473000098</c:v>
                </c:pt>
                <c:pt idx="313">
                  <c:v>9.6462980675000267</c:v>
                </c:pt>
                <c:pt idx="314">
                  <c:v>9.5880107562999797</c:v>
                </c:pt>
                <c:pt idx="315">
                  <c:v>9.5300900818999992</c:v>
                </c:pt>
                <c:pt idx="316">
                  <c:v>9.4725252124999884</c:v>
                </c:pt>
                <c:pt idx="317">
                  <c:v>9.4153053162999925</c:v>
                </c:pt>
                <c:pt idx="318">
                  <c:v>9.3584195614999999</c:v>
                </c:pt>
                <c:pt idx="319">
                  <c:v>9.301857116299999</c:v>
                </c:pt>
                <c:pt idx="320">
                  <c:v>9.2456071489000067</c:v>
                </c:pt>
                <c:pt idx="321">
                  <c:v>9.1896588274999829</c:v>
                </c:pt>
                <c:pt idx="322">
                  <c:v>9.1340013202999728</c:v>
                </c:pt>
                <c:pt idx="323">
                  <c:v>9.0786237954999649</c:v>
                </c:pt>
                <c:pt idx="324">
                  <c:v>9.0235154213000044</c:v>
                </c:pt>
                <c:pt idx="325">
                  <c:v>8.9686653658999944</c:v>
                </c:pt>
                <c:pt idx="326">
                  <c:v>8.9140627975000086</c:v>
                </c:pt>
                <c:pt idx="327">
                  <c:v>8.8596968842999786</c:v>
                </c:pt>
                <c:pt idx="328">
                  <c:v>8.805556794499978</c:v>
                </c:pt>
                <c:pt idx="329">
                  <c:v>8.7516316962999667</c:v>
                </c:pt>
                <c:pt idx="330">
                  <c:v>8.6979107579000186</c:v>
                </c:pt>
                <c:pt idx="331">
                  <c:v>8.6443831475000081</c:v>
                </c:pt>
                <c:pt idx="332">
                  <c:v>8.5910380333000091</c:v>
                </c:pt>
                <c:pt idx="333">
                  <c:v>8.5378645834999816</c:v>
                </c:pt>
                <c:pt idx="334">
                  <c:v>8.484851966299999</c:v>
                </c:pt>
                <c:pt idx="335">
                  <c:v>8.4319893498999932</c:v>
                </c:pt>
                <c:pt idx="336">
                  <c:v>8.3792659024999807</c:v>
                </c:pt>
                <c:pt idx="337">
                  <c:v>8.3266707922999785</c:v>
                </c:pt>
                <c:pt idx="338">
                  <c:v>8.2741931875000034</c:v>
                </c:pt>
                <c:pt idx="339">
                  <c:v>8.221822256299987</c:v>
                </c:pt>
                <c:pt idx="340">
                  <c:v>8.1695471668999744</c:v>
                </c:pt>
                <c:pt idx="341">
                  <c:v>8.1173570875000109</c:v>
                </c:pt>
                <c:pt idx="342">
                  <c:v>8.0652411862999998</c:v>
                </c:pt>
                <c:pt idx="343">
                  <c:v>8.0131886314999861</c:v>
                </c:pt>
                <c:pt idx="344">
                  <c:v>7.9611885912999867</c:v>
                </c:pt>
                <c:pt idx="345">
                  <c:v>7.90923023389999</c:v>
                </c:pt>
                <c:pt idx="346">
                  <c:v>7.8573027275000129</c:v>
                </c:pt>
                <c:pt idx="347">
                  <c:v>7.8053952402999869</c:v>
                </c:pt>
                <c:pt idx="348">
                  <c:v>7.7534969404999856</c:v>
                </c:pt>
                <c:pt idx="349">
                  <c:v>7.7015969962999975</c:v>
                </c:pt>
                <c:pt idx="350">
                  <c:v>7.6496845758999825</c:v>
                </c:pt>
                <c:pt idx="351">
                  <c:v>7.5977488474999859</c:v>
                </c:pt>
                <c:pt idx="352">
                  <c:v>7.5457789792999961</c:v>
                </c:pt>
                <c:pt idx="353">
                  <c:v>7.4937641395000014</c:v>
                </c:pt>
                <c:pt idx="354">
                  <c:v>7.4416934963000188</c:v>
                </c:pt>
                <c:pt idx="355">
                  <c:v>7.3895562178999796</c:v>
                </c:pt>
                <c:pt idx="356">
                  <c:v>7.3373414724999861</c:v>
                </c:pt>
                <c:pt idx="357">
                  <c:v>7.2850384282999698</c:v>
                </c:pt>
                <c:pt idx="358">
                  <c:v>7.2326362535000044</c:v>
                </c:pt>
                <c:pt idx="359">
                  <c:v>7.1801241162999929</c:v>
                </c:pt>
                <c:pt idx="360">
                  <c:v>7.1274911848999807</c:v>
                </c:pt>
                <c:pt idx="361">
                  <c:v>7.0747266274999845</c:v>
                </c:pt>
                <c:pt idx="362">
                  <c:v>7.0218196123000212</c:v>
                </c:pt>
                <c:pt idx="363">
                  <c:v>6.9687593074999938</c:v>
                </c:pt>
                <c:pt idx="364">
                  <c:v>6.915534881300033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326-438B-9D43-F4FB85BB5D16}"/>
            </c:ext>
          </c:extLst>
        </c:ser>
        <c:ser>
          <c:idx val="1"/>
          <c:order val="1"/>
          <c:tx>
            <c:v>Valori caratteristici della cuva delle durate desunti dal P.T.A.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CCFFFF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5.226153284677456E-3"/>
                  <c:y val="-1.8933598969245551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10 = 166.2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F326-438B-9D43-F4FB85BB5D16}"/>
                </c:ext>
              </c:extLst>
            </c:dLbl>
            <c:dLbl>
              <c:idx val="1"/>
              <c:layout>
                <c:manualLayout>
                  <c:x val="-1.2467894472291166E-2"/>
                  <c:y val="-4.624913448467248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91 = 52.1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F326-438B-9D43-F4FB85BB5D16}"/>
                </c:ext>
              </c:extLst>
            </c:dLbl>
            <c:dLbl>
              <c:idx val="2"/>
              <c:layout>
                <c:manualLayout>
                  <c:x val="-6.1394220253718219E-2"/>
                  <c:y val="-5.542727404473214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182 = 24.8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F326-438B-9D43-F4FB85BB5D16}"/>
                </c:ext>
              </c:extLst>
            </c:dLbl>
            <c:dLbl>
              <c:idx val="3"/>
              <c:layout>
                <c:manualLayout>
                  <c:x val="-9.6907283761293816E-2"/>
                  <c:y val="-5.9528507667367392E-2"/>
                </c:manualLayout>
              </c:layout>
              <c:tx>
                <c:rich>
                  <a:bodyPr/>
                  <a:lstStyle/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 sz="1150" b="1" i="0" u="none" strike="noStrike" baseline="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Q</a:t>
                    </a:r>
                    <a:r>
                      <a:rPr lang="en-US" sz="1150" b="1" i="0" u="none" strike="noStrike" baseline="-2500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 </a:t>
                    </a:r>
                    <a:r>
                      <a:rPr lang="en-US" sz="1150" b="1" i="0" u="none" strike="noStrike" baseline="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274 = 12.4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F326-438B-9D43-F4FB85BB5D16}"/>
                </c:ext>
              </c:extLst>
            </c:dLbl>
            <c:dLbl>
              <c:idx val="4"/>
              <c:layout>
                <c:manualLayout>
                  <c:x val="-3.0682025297125239E-2"/>
                  <c:y val="-4.8779197929309605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355 = 7.4</a:t>
                    </a:r>
                    <a:r>
                      <a:rPr lang="en-US" baseline="0"/>
                      <a:t> </a:t>
                    </a:r>
                    <a:r>
                      <a:rPr lang="en-US"/>
                      <a:t>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F326-438B-9D43-F4FB85BB5D16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'Curva dur Bergeria Soubeirand'!$B$6:$B$10</c:f>
              <c:numCache>
                <c:formatCode>General</c:formatCode>
                <c:ptCount val="5"/>
                <c:pt idx="0">
                  <c:v>10</c:v>
                </c:pt>
                <c:pt idx="1">
                  <c:v>91</c:v>
                </c:pt>
                <c:pt idx="2">
                  <c:v>182</c:v>
                </c:pt>
                <c:pt idx="3">
                  <c:v>274</c:v>
                </c:pt>
                <c:pt idx="4">
                  <c:v>355</c:v>
                </c:pt>
              </c:numCache>
            </c:numRef>
          </c:xVal>
          <c:yVal>
            <c:numRef>
              <c:f>'Curva dur Bergeria Soubeirand'!$C$6:$C$10</c:f>
              <c:numCache>
                <c:formatCode>0.0</c:formatCode>
                <c:ptCount val="5"/>
                <c:pt idx="0">
                  <c:v>166.19706136560069</c:v>
                </c:pt>
                <c:pt idx="1">
                  <c:v>52.091616248919621</c:v>
                </c:pt>
                <c:pt idx="2">
                  <c:v>24.805531547104582</c:v>
                </c:pt>
                <c:pt idx="3">
                  <c:v>12.402765773552291</c:v>
                </c:pt>
                <c:pt idx="4">
                  <c:v>7.4416594641313747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F326-438B-9D43-F4FB85BB5D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5525887"/>
        <c:axId val="1"/>
      </c:scatterChart>
      <c:valAx>
        <c:axId val="585525887"/>
        <c:scaling>
          <c:orientation val="minMax"/>
          <c:max val="3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Durata (giorni)</a:t>
                </a:r>
              </a:p>
            </c:rich>
          </c:tx>
          <c:layout>
            <c:manualLayout>
              <c:xMode val="edge"/>
              <c:yMode val="edge"/>
              <c:x val="0.44010472108707932"/>
              <c:y val="0.9141124464705069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  <c:majorUnit val="30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lgDashDotDot"/>
            </a:ln>
          </c:spPr>
        </c:majorGridlines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 (l/s)</a:t>
                </a:r>
              </a:p>
            </c:rich>
          </c:tx>
          <c:layout>
            <c:manualLayout>
              <c:xMode val="edge"/>
              <c:yMode val="edge"/>
              <c:x val="2.7153729307458612E-2"/>
              <c:y val="0.4307587725243264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5525887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34154595026702128"/>
          <c:y val="0.15806429920711096"/>
          <c:w val="0.55415092219116124"/>
          <c:h val="0.10328954205613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 paperSize="9" orientation="landscape" horizontalDpi="-3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CURVA DI DURATA DEL RIO</a:t>
            </a:r>
            <a:r>
              <a:rPr lang="it-IT" baseline="0"/>
              <a:t> MOLLIERES</a:t>
            </a:r>
            <a:endParaRPr lang="it-IT"/>
          </a:p>
        </c:rich>
      </c:tx>
      <c:layout>
        <c:manualLayout>
          <c:xMode val="edge"/>
          <c:yMode val="edge"/>
          <c:x val="0.35026077492525826"/>
          <c:y val="3.067490803000537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8855640227814"/>
          <c:y val="0.11860964382357934"/>
          <c:w val="0.7968760132802496"/>
          <c:h val="0.72392782609563944"/>
        </c:manualLayout>
      </c:layout>
      <c:scatterChart>
        <c:scatterStyle val="smoothMarker"/>
        <c:varyColors val="0"/>
        <c:ser>
          <c:idx val="0"/>
          <c:order val="0"/>
          <c:tx>
            <c:v>Curva di durata delle portate naturali</c:v>
          </c:tx>
          <c:spPr>
            <a:ln w="38100">
              <a:solidFill>
                <a:srgbClr val="3366FF"/>
              </a:solidFill>
              <a:prstDash val="solid"/>
            </a:ln>
          </c:spPr>
          <c:marker>
            <c:symbol val="none"/>
          </c:marker>
          <c:xVal>
            <c:numRef>
              <c:f>'Curva dur Bergeria Soubeirand'!$A$23:$A$387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'Curva dur Bergeria Soubeirand'!$B$23:$B$387</c:f>
              <c:numCache>
                <c:formatCode>0.000</c:formatCode>
                <c:ptCount val="365"/>
                <c:pt idx="0">
                  <c:v>189.0633223000109</c:v>
                </c:pt>
                <c:pt idx="1">
                  <c:v>186.37465231519528</c:v>
                </c:pt>
                <c:pt idx="2">
                  <c:v>183.72421791303685</c:v>
                </c:pt>
                <c:pt idx="3">
                  <c:v>181.11147534521794</c:v>
                </c:pt>
                <c:pt idx="4">
                  <c:v>178.535888596067</c:v>
                </c:pt>
                <c:pt idx="5">
                  <c:v>175.99692927259275</c:v>
                </c:pt>
                <c:pt idx="6">
                  <c:v>173.49407649608196</c:v>
                </c:pt>
                <c:pt idx="7">
                  <c:v>171.02681679523889</c:v>
                </c:pt>
                <c:pt idx="8">
                  <c:v>168.59464400084443</c:v>
                </c:pt>
                <c:pt idx="9">
                  <c:v>166.1970591419132</c:v>
                </c:pt>
                <c:pt idx="10">
                  <c:v>163.83357034332741</c:v>
                </c:pt>
                <c:pt idx="11">
                  <c:v>161.50369272492665</c:v>
                </c:pt>
                <c:pt idx="12">
                  <c:v>159.20694830203249</c:v>
                </c:pt>
                <c:pt idx="13">
                  <c:v>156.94286588738774</c:v>
                </c:pt>
                <c:pt idx="14">
                  <c:v>154.71098099449046</c:v>
                </c:pt>
                <c:pt idx="15">
                  <c:v>152.51083574230242</c:v>
                </c:pt>
                <c:pt idx="16">
                  <c:v>150.34197876131279</c:v>
                </c:pt>
                <c:pt idx="17">
                  <c:v>148.20396510093764</c:v>
                </c:pt>
                <c:pt idx="18">
                  <c:v>146.09635613823653</c:v>
                </c:pt>
                <c:pt idx="19">
                  <c:v>144.01871948792689</c:v>
                </c:pt>
                <c:pt idx="20">
                  <c:v>141.9706289136783</c:v>
                </c:pt>
                <c:pt idx="21">
                  <c:v>139.95166424066844</c:v>
                </c:pt>
                <c:pt idx="22">
                  <c:v>137.96141126938201</c:v>
                </c:pt>
                <c:pt idx="23">
                  <c:v>135.9994616906362</c:v>
                </c:pt>
                <c:pt idx="24">
                  <c:v>134.06541300181405</c:v>
                </c:pt>
                <c:pt idx="25">
                  <c:v>132.15886842428938</c:v>
                </c:pt>
                <c:pt idx="26">
                  <c:v>130.27943682202579</c:v>
                </c:pt>
                <c:pt idx="27">
                  <c:v>128.42673262133354</c:v>
                </c:pt>
                <c:pt idx="28">
                  <c:v>126.60037573176723</c:v>
                </c:pt>
                <c:pt idx="29">
                  <c:v>124.79999146814869</c:v>
                </c:pt>
                <c:pt idx="30">
                  <c:v>123.02521047369856</c:v>
                </c:pt>
                <c:pt idx="31">
                  <c:v>121.27566864426124</c:v>
                </c:pt>
                <c:pt idx="32">
                  <c:v>119.55100705360722</c:v>
                </c:pt>
                <c:pt idx="33">
                  <c:v>117.85087187979782</c:v>
                </c:pt>
                <c:pt idx="34">
                  <c:v>116.17491433259701</c:v>
                </c:pt>
                <c:pt idx="35">
                  <c:v>114.52279058191561</c:v>
                </c:pt>
                <c:pt idx="36">
                  <c:v>112.89416168727303</c:v>
                </c:pt>
                <c:pt idx="37">
                  <c:v>111.28869352826207</c:v>
                </c:pt>
                <c:pt idx="38">
                  <c:v>109.70605673600275</c:v>
                </c:pt>
                <c:pt idx="39">
                  <c:v>108.14592662557067</c:v>
                </c:pt>
                <c:pt idx="40">
                  <c:v>106.60798312938665</c:v>
                </c:pt>
                <c:pt idx="41">
                  <c:v>105.09191073155334</c:v>
                </c:pt>
                <c:pt idx="42">
                  <c:v>103.59739840312572</c:v>
                </c:pt>
                <c:pt idx="43">
                  <c:v>102.12413953830223</c:v>
                </c:pt>
                <c:pt idx="44">
                  <c:v>100.6718318915232</c:v>
                </c:pt>
                <c:pt idx="45">
                  <c:v>99.240177515463785</c:v>
                </c:pt>
                <c:pt idx="46">
                  <c:v>97.828882699908831</c:v>
                </c:pt>
                <c:pt idx="47">
                  <c:v>96.437657911496871</c:v>
                </c:pt>
                <c:pt idx="48">
                  <c:v>95.066217734321157</c:v>
                </c:pt>
                <c:pt idx="49">
                  <c:v>93.714280811375204</c:v>
                </c:pt>
                <c:pt idx="50">
                  <c:v>92.381569786831278</c:v>
                </c:pt>
                <c:pt idx="51">
                  <c:v>91.067811249139538</c:v>
                </c:pt>
                <c:pt idx="52">
                  <c:v>89.772735674936541</c:v>
                </c:pt>
                <c:pt idx="53">
                  <c:v>88.496077373751191</c:v>
                </c:pt>
                <c:pt idx="54">
                  <c:v>87.237574433497329</c:v>
                </c:pt>
                <c:pt idx="55">
                  <c:v>85.996968666741225</c:v>
                </c:pt>
                <c:pt idx="56">
                  <c:v>84.774005557733261</c:v>
                </c:pt>
                <c:pt idx="57">
                  <c:v>83.568434210192962</c:v>
                </c:pt>
                <c:pt idx="58">
                  <c:v>82.380007295836506</c:v>
                </c:pt>
                <c:pt idx="59">
                  <c:v>81.208481003636166</c:v>
                </c:pt>
                <c:pt idx="60">
                  <c:v>80.053614989801531</c:v>
                </c:pt>
                <c:pt idx="61">
                  <c:v>78.915172328471797</c:v>
                </c:pt>
                <c:pt idx="62">
                  <c:v>77.792919463109442</c:v>
                </c:pt>
                <c:pt idx="63">
                  <c:v>76.686626158585042</c:v>
                </c:pt>
                <c:pt idx="64">
                  <c:v>75.596065453943538</c:v>
                </c:pt>
                <c:pt idx="65">
                  <c:v>74.521013615842193</c:v>
                </c:pt>
                <c:pt idx="66">
                  <c:v>73.461250092650687</c:v>
                </c:pt>
                <c:pt idx="67">
                  <c:v>72.416557469203994</c:v>
                </c:pt>
                <c:pt idx="68">
                  <c:v>71.386721422198733</c:v>
                </c:pt>
                <c:pt idx="69">
                  <c:v>70.371530676223756</c:v>
                </c:pt>
                <c:pt idx="70">
                  <c:v>69.370776960415981</c:v>
                </c:pt>
                <c:pt idx="71">
                  <c:v>68.38425496573295</c:v>
                </c:pt>
                <c:pt idx="72">
                  <c:v>67.411762302832486</c:v>
                </c:pt>
                <c:pt idx="73">
                  <c:v>66.453099460551854</c:v>
                </c:pt>
                <c:pt idx="74">
                  <c:v>65.508069764976966</c:v>
                </c:pt>
                <c:pt idx="75">
                  <c:v>64.576479339094092</c:v>
                </c:pt>
                <c:pt idx="76">
                  <c:v>63.658137063014884</c:v>
                </c:pt>
                <c:pt idx="77">
                  <c:v>62.752854534767486</c:v>
                </c:pt>
                <c:pt idx="78">
                  <c:v>61.860446031644933</c:v>
                </c:pt>
                <c:pt idx="79">
                  <c:v>60.980728472103337</c:v>
                </c:pt>
                <c:pt idx="80">
                  <c:v>60.113521378201945</c:v>
                </c:pt>
                <c:pt idx="81">
                  <c:v>59.258646838577228</c:v>
                </c:pt>
                <c:pt idx="82">
                  <c:v>58.415929471943592</c:v>
                </c:pt>
                <c:pt idx="83">
                  <c:v>57.585196391113165</c:v>
                </c:pt>
                <c:pt idx="84">
                  <c:v>56.76627716752725</c:v>
                </c:pt>
                <c:pt idx="85">
                  <c:v>55.959003796292066</c:v>
                </c:pt>
                <c:pt idx="86">
                  <c:v>55.163210661711858</c:v>
                </c:pt>
                <c:pt idx="87">
                  <c:v>54.37873450331211</c:v>
                </c:pt>
                <c:pt idx="88">
                  <c:v>53.605414382345934</c:v>
                </c:pt>
                <c:pt idx="89">
                  <c:v>52.843091648776742</c:v>
                </c:pt>
                <c:pt idx="90">
                  <c:v>52.0916169419</c:v>
                </c:pt>
                <c:pt idx="91">
                  <c:v>51.681034587499994</c:v>
                </c:pt>
                <c:pt idx="92">
                  <c:v>51.273234361300005</c:v>
                </c:pt>
                <c:pt idx="93">
                  <c:v>50.868205431499995</c:v>
                </c:pt>
                <c:pt idx="94">
                  <c:v>50.465936966300006</c:v>
                </c:pt>
                <c:pt idx="95">
                  <c:v>50.066418133900001</c:v>
                </c:pt>
                <c:pt idx="96">
                  <c:v>49.669638102499988</c:v>
                </c:pt>
                <c:pt idx="97">
                  <c:v>49.275586040299999</c:v>
                </c:pt>
                <c:pt idx="98">
                  <c:v>48.884251115499993</c:v>
                </c:pt>
                <c:pt idx="99">
                  <c:v>48.495622496300001</c:v>
                </c:pt>
                <c:pt idx="100">
                  <c:v>48.109689350899998</c:v>
                </c:pt>
                <c:pt idx="101">
                  <c:v>47.726440847500001</c:v>
                </c:pt>
                <c:pt idx="102">
                  <c:v>47.345866154299998</c:v>
                </c:pt>
                <c:pt idx="103">
                  <c:v>46.967954439500005</c:v>
                </c:pt>
                <c:pt idx="104">
                  <c:v>46.592694871299997</c:v>
                </c:pt>
                <c:pt idx="105">
                  <c:v>46.220076617900006</c:v>
                </c:pt>
                <c:pt idx="106">
                  <c:v>45.850088847499997</c:v>
                </c:pt>
                <c:pt idx="107">
                  <c:v>45.482720728300009</c:v>
                </c:pt>
                <c:pt idx="108">
                  <c:v>45.117961428499996</c:v>
                </c:pt>
                <c:pt idx="109">
                  <c:v>44.755800116300009</c:v>
                </c:pt>
                <c:pt idx="110">
                  <c:v>44.396225959899994</c:v>
                </c:pt>
                <c:pt idx="111">
                  <c:v>44.039228127499996</c:v>
                </c:pt>
                <c:pt idx="112">
                  <c:v>43.684795787300004</c:v>
                </c:pt>
                <c:pt idx="113">
                  <c:v>43.332918107499992</c:v>
                </c:pt>
                <c:pt idx="114">
                  <c:v>42.983584256299999</c:v>
                </c:pt>
                <c:pt idx="115">
                  <c:v>42.63678340189999</c:v>
                </c:pt>
                <c:pt idx="116">
                  <c:v>42.292504712500005</c:v>
                </c:pt>
                <c:pt idx="117">
                  <c:v>41.950737356299996</c:v>
                </c:pt>
                <c:pt idx="118">
                  <c:v>41.611470501500001</c:v>
                </c:pt>
                <c:pt idx="119">
                  <c:v>41.274693316299995</c:v>
                </c:pt>
                <c:pt idx="120">
                  <c:v>40.940394968900002</c:v>
                </c:pt>
                <c:pt idx="121">
                  <c:v>40.608564627499995</c:v>
                </c:pt>
                <c:pt idx="122">
                  <c:v>40.279191460300005</c:v>
                </c:pt>
                <c:pt idx="123">
                  <c:v>39.952264635500001</c:v>
                </c:pt>
                <c:pt idx="124">
                  <c:v>39.627773321300005</c:v>
                </c:pt>
                <c:pt idx="125">
                  <c:v>39.305706685899999</c:v>
                </c:pt>
                <c:pt idx="126">
                  <c:v>38.9860538975</c:v>
                </c:pt>
                <c:pt idx="127">
                  <c:v>38.668804124299996</c:v>
                </c:pt>
                <c:pt idx="128">
                  <c:v>38.353946534499983</c:v>
                </c:pt>
                <c:pt idx="129">
                  <c:v>38.041470296299991</c:v>
                </c:pt>
                <c:pt idx="130">
                  <c:v>37.731364577899996</c:v>
                </c:pt>
                <c:pt idx="131">
                  <c:v>37.423618547499998</c:v>
                </c:pt>
                <c:pt idx="132">
                  <c:v>37.118221373299988</c:v>
                </c:pt>
                <c:pt idx="133">
                  <c:v>36.815162223499996</c:v>
                </c:pt>
                <c:pt idx="134">
                  <c:v>36.514430266299996</c:v>
                </c:pt>
                <c:pt idx="135">
                  <c:v>36.216014669900005</c:v>
                </c:pt>
                <c:pt idx="136">
                  <c:v>35.919904602499997</c:v>
                </c:pt>
                <c:pt idx="137">
                  <c:v>35.626089232300004</c:v>
                </c:pt>
                <c:pt idx="138">
                  <c:v>35.334557727499998</c:v>
                </c:pt>
                <c:pt idx="139">
                  <c:v>35.045299256300012</c:v>
                </c:pt>
                <c:pt idx="140">
                  <c:v>34.758302986899992</c:v>
                </c:pt>
                <c:pt idx="141">
                  <c:v>34.47355808750001</c:v>
                </c:pt>
                <c:pt idx="142">
                  <c:v>34.191053726299998</c:v>
                </c:pt>
                <c:pt idx="143">
                  <c:v>33.910779071500002</c:v>
                </c:pt>
                <c:pt idx="144">
                  <c:v>33.632723291299996</c:v>
                </c:pt>
                <c:pt idx="145">
                  <c:v>33.356875553899982</c:v>
                </c:pt>
                <c:pt idx="146">
                  <c:v>33.083225027499992</c:v>
                </c:pt>
                <c:pt idx="147">
                  <c:v>32.8117608803</c:v>
                </c:pt>
                <c:pt idx="148">
                  <c:v>32.542472280499993</c:v>
                </c:pt>
                <c:pt idx="149">
                  <c:v>32.275348396299989</c:v>
                </c:pt>
                <c:pt idx="150">
                  <c:v>32.010378395900005</c:v>
                </c:pt>
                <c:pt idx="151">
                  <c:v>31.747551447499987</c:v>
                </c:pt>
                <c:pt idx="152">
                  <c:v>31.486856719300008</c:v>
                </c:pt>
                <c:pt idx="153">
                  <c:v>31.228283379499999</c:v>
                </c:pt>
                <c:pt idx="154">
                  <c:v>30.971820596300006</c:v>
                </c:pt>
                <c:pt idx="155">
                  <c:v>30.717457537900003</c:v>
                </c:pt>
                <c:pt idx="156">
                  <c:v>30.465183372500007</c:v>
                </c:pt>
                <c:pt idx="157">
                  <c:v>30.214987268299993</c:v>
                </c:pt>
                <c:pt idx="158">
                  <c:v>29.966858393500004</c:v>
                </c:pt>
                <c:pt idx="159">
                  <c:v>29.720785916300002</c:v>
                </c:pt>
                <c:pt idx="160">
                  <c:v>29.476759004899989</c:v>
                </c:pt>
                <c:pt idx="161">
                  <c:v>29.234766827499996</c:v>
                </c:pt>
                <c:pt idx="162">
                  <c:v>28.994798552299983</c:v>
                </c:pt>
                <c:pt idx="163">
                  <c:v>28.756843347499995</c:v>
                </c:pt>
                <c:pt idx="164">
                  <c:v>28.520890381299992</c:v>
                </c:pt>
                <c:pt idx="165">
                  <c:v>28.286928821900005</c:v>
                </c:pt>
                <c:pt idx="166">
                  <c:v>28.054947837499995</c:v>
                </c:pt>
                <c:pt idx="167">
                  <c:v>27.824936596300006</c:v>
                </c:pt>
                <c:pt idx="168">
                  <c:v>27.596884266499984</c:v>
                </c:pt>
                <c:pt idx="169">
                  <c:v>27.370780016300003</c:v>
                </c:pt>
                <c:pt idx="170">
                  <c:v>27.146613013899994</c:v>
                </c:pt>
                <c:pt idx="171">
                  <c:v>26.924372427500003</c:v>
                </c:pt>
                <c:pt idx="172">
                  <c:v>26.70404742529999</c:v>
                </c:pt>
                <c:pt idx="173">
                  <c:v>26.485627175499999</c:v>
                </c:pt>
                <c:pt idx="174">
                  <c:v>26.269100846299992</c:v>
                </c:pt>
                <c:pt idx="175">
                  <c:v>26.054457605899984</c:v>
                </c:pt>
                <c:pt idx="176">
                  <c:v>25.841686622499992</c:v>
                </c:pt>
                <c:pt idx="177">
                  <c:v>25.630777064299991</c:v>
                </c:pt>
                <c:pt idx="178">
                  <c:v>25.421718099499998</c:v>
                </c:pt>
                <c:pt idx="179">
                  <c:v>25.2144988963</c:v>
                </c:pt>
                <c:pt idx="180">
                  <c:v>25.009108622900001</c:v>
                </c:pt>
                <c:pt idx="181">
                  <c:v>24.805536447500003</c:v>
                </c:pt>
                <c:pt idx="182">
                  <c:v>24.603771538299981</c:v>
                </c:pt>
                <c:pt idx="183">
                  <c:v>24.403803063499993</c:v>
                </c:pt>
                <c:pt idx="184">
                  <c:v>24.2056201913</c:v>
                </c:pt>
                <c:pt idx="185">
                  <c:v>24.009212089900004</c:v>
                </c:pt>
                <c:pt idx="186">
                  <c:v>23.814567927499994</c:v>
                </c:pt>
                <c:pt idx="187">
                  <c:v>23.621676872299986</c:v>
                </c:pt>
                <c:pt idx="188">
                  <c:v>23.430528092499998</c:v>
                </c:pt>
                <c:pt idx="189">
                  <c:v>23.241110756300003</c:v>
                </c:pt>
                <c:pt idx="190">
                  <c:v>23.05341403189999</c:v>
                </c:pt>
                <c:pt idx="191">
                  <c:v>22.867427087500005</c:v>
                </c:pt>
                <c:pt idx="192">
                  <c:v>22.683139091300006</c:v>
                </c:pt>
                <c:pt idx="193">
                  <c:v>22.500539211499984</c:v>
                </c:pt>
                <c:pt idx="194">
                  <c:v>22.319616616299982</c:v>
                </c:pt>
                <c:pt idx="195">
                  <c:v>22.140360473899989</c:v>
                </c:pt>
                <c:pt idx="196">
                  <c:v>21.962759952500008</c:v>
                </c:pt>
                <c:pt idx="197">
                  <c:v>21.786804220299985</c:v>
                </c:pt>
                <c:pt idx="198">
                  <c:v>21.612482445499992</c:v>
                </c:pt>
                <c:pt idx="199">
                  <c:v>21.439783796299992</c:v>
                </c:pt>
                <c:pt idx="200">
                  <c:v>21.268697440900013</c:v>
                </c:pt>
                <c:pt idx="201">
                  <c:v>21.099212547499988</c:v>
                </c:pt>
                <c:pt idx="202">
                  <c:v>20.931318284300005</c:v>
                </c:pt>
                <c:pt idx="203">
                  <c:v>20.765003819500009</c:v>
                </c:pt>
                <c:pt idx="204">
                  <c:v>20.600258321300004</c:v>
                </c:pt>
                <c:pt idx="205">
                  <c:v>20.437070957899991</c:v>
                </c:pt>
                <c:pt idx="206">
                  <c:v>20.275430897500001</c:v>
                </c:pt>
                <c:pt idx="207">
                  <c:v>20.11532730830001</c:v>
                </c:pt>
                <c:pt idx="208">
                  <c:v>19.956749358499991</c:v>
                </c:pt>
                <c:pt idx="209">
                  <c:v>19.799686216299989</c:v>
                </c:pt>
                <c:pt idx="210">
                  <c:v>19.644127049899993</c:v>
                </c:pt>
                <c:pt idx="211">
                  <c:v>19.490061027500005</c:v>
                </c:pt>
                <c:pt idx="212">
                  <c:v>19.337477317299985</c:v>
                </c:pt>
                <c:pt idx="213">
                  <c:v>19.186365087499993</c:v>
                </c:pt>
                <c:pt idx="214">
                  <c:v>19.036713506300003</c:v>
                </c:pt>
                <c:pt idx="215">
                  <c:v>18.888511741900004</c:v>
                </c:pt>
                <c:pt idx="216">
                  <c:v>18.741748962499983</c:v>
                </c:pt>
                <c:pt idx="217">
                  <c:v>18.596414336299986</c:v>
                </c:pt>
                <c:pt idx="218">
                  <c:v>18.452497031500002</c:v>
                </c:pt>
                <c:pt idx="219">
                  <c:v>18.309986216300018</c:v>
                </c:pt>
                <c:pt idx="220">
                  <c:v>18.168871058899981</c:v>
                </c:pt>
                <c:pt idx="221">
                  <c:v>18.029140727499993</c:v>
                </c:pt>
                <c:pt idx="222">
                  <c:v>17.890784390300013</c:v>
                </c:pt>
                <c:pt idx="223">
                  <c:v>17.753791215499987</c:v>
                </c:pt>
                <c:pt idx="224">
                  <c:v>17.618150371299976</c:v>
                </c:pt>
                <c:pt idx="225">
                  <c:v>17.483851025899995</c:v>
                </c:pt>
                <c:pt idx="226">
                  <c:v>17.350882347500004</c:v>
                </c:pt>
                <c:pt idx="227">
                  <c:v>17.219233504299993</c:v>
                </c:pt>
                <c:pt idx="228">
                  <c:v>17.088893664499992</c:v>
                </c:pt>
                <c:pt idx="229">
                  <c:v>16.959851996300003</c:v>
                </c:pt>
                <c:pt idx="230">
                  <c:v>16.832097667900001</c:v>
                </c:pt>
                <c:pt idx="231">
                  <c:v>16.705619847499989</c:v>
                </c:pt>
                <c:pt idx="232">
                  <c:v>16.580407703299997</c:v>
                </c:pt>
                <c:pt idx="233">
                  <c:v>16.456450403500014</c:v>
                </c:pt>
                <c:pt idx="234">
                  <c:v>16.333737116300014</c:v>
                </c:pt>
                <c:pt idx="235">
                  <c:v>16.212257009899986</c:v>
                </c:pt>
                <c:pt idx="236">
                  <c:v>16.091999252499988</c:v>
                </c:pt>
                <c:pt idx="237">
                  <c:v>15.97295301230001</c:v>
                </c:pt>
                <c:pt idx="238">
                  <c:v>15.855107457499997</c:v>
                </c:pt>
                <c:pt idx="239">
                  <c:v>15.73845175629998</c:v>
                </c:pt>
                <c:pt idx="240">
                  <c:v>15.622975076899991</c:v>
                </c:pt>
                <c:pt idx="241">
                  <c:v>15.508666587500002</c:v>
                </c:pt>
                <c:pt idx="242">
                  <c:v>15.395515456299989</c:v>
                </c:pt>
                <c:pt idx="243">
                  <c:v>15.283510851499983</c:v>
                </c:pt>
                <c:pt idx="244">
                  <c:v>15.1726419413</c:v>
                </c:pt>
                <c:pt idx="245">
                  <c:v>15.062897893900015</c:v>
                </c:pt>
                <c:pt idx="246">
                  <c:v>14.954267877499973</c:v>
                </c:pt>
                <c:pt idx="247">
                  <c:v>14.846741060299991</c:v>
                </c:pt>
                <c:pt idx="248">
                  <c:v>14.740306610499999</c:v>
                </c:pt>
                <c:pt idx="249">
                  <c:v>14.634953696300002</c:v>
                </c:pt>
                <c:pt idx="250">
                  <c:v>14.530671485899987</c:v>
                </c:pt>
                <c:pt idx="251">
                  <c:v>14.427449147499999</c:v>
                </c:pt>
                <c:pt idx="252">
                  <c:v>14.325275849299999</c:v>
                </c:pt>
                <c:pt idx="253">
                  <c:v>14.224140759500003</c:v>
                </c:pt>
                <c:pt idx="254">
                  <c:v>14.124033046299985</c:v>
                </c:pt>
                <c:pt idx="255">
                  <c:v>14.024941877899991</c:v>
                </c:pt>
                <c:pt idx="256">
                  <c:v>13.926856422500009</c:v>
                </c:pt>
                <c:pt idx="257">
                  <c:v>13.829765848299985</c:v>
                </c:pt>
                <c:pt idx="258">
                  <c:v>13.733659323499992</c:v>
                </c:pt>
                <c:pt idx="259">
                  <c:v>13.638526016299991</c:v>
                </c:pt>
                <c:pt idx="260">
                  <c:v>13.544355094899998</c:v>
                </c:pt>
                <c:pt idx="261">
                  <c:v>13.451135727499988</c:v>
                </c:pt>
                <c:pt idx="262">
                  <c:v>13.358857082299977</c:v>
                </c:pt>
                <c:pt idx="263">
                  <c:v>13.267508327499996</c:v>
                </c:pt>
                <c:pt idx="264">
                  <c:v>13.177078631299992</c:v>
                </c:pt>
                <c:pt idx="265">
                  <c:v>13.08755716189998</c:v>
                </c:pt>
                <c:pt idx="266">
                  <c:v>12.998933087499978</c:v>
                </c:pt>
                <c:pt idx="267">
                  <c:v>12.911195576299988</c:v>
                </c:pt>
                <c:pt idx="268">
                  <c:v>12.824333796500014</c:v>
                </c:pt>
                <c:pt idx="269">
                  <c:v>12.7383369163</c:v>
                </c:pt>
                <c:pt idx="270">
                  <c:v>12.653194103899992</c:v>
                </c:pt>
                <c:pt idx="271">
                  <c:v>12.568894527500021</c:v>
                </c:pt>
                <c:pt idx="272">
                  <c:v>12.485427355299976</c:v>
                </c:pt>
                <c:pt idx="273">
                  <c:v>12.402781755500001</c:v>
                </c:pt>
                <c:pt idx="274">
                  <c:v>12.320946896299986</c:v>
                </c:pt>
                <c:pt idx="275">
                  <c:v>12.239911945899991</c:v>
                </c:pt>
                <c:pt idx="276">
                  <c:v>12.159666072499988</c:v>
                </c:pt>
                <c:pt idx="277">
                  <c:v>12.080198444299981</c:v>
                </c:pt>
                <c:pt idx="278">
                  <c:v>12.001498229500001</c:v>
                </c:pt>
                <c:pt idx="279">
                  <c:v>11.923554596300008</c:v>
                </c:pt>
                <c:pt idx="280">
                  <c:v>11.84635671289999</c:v>
                </c:pt>
                <c:pt idx="281">
                  <c:v>11.769893747499978</c:v>
                </c:pt>
                <c:pt idx="282">
                  <c:v>11.694154868300018</c:v>
                </c:pt>
                <c:pt idx="283">
                  <c:v>11.619129243499998</c:v>
                </c:pt>
                <c:pt idx="284">
                  <c:v>11.544806041300006</c:v>
                </c:pt>
                <c:pt idx="285">
                  <c:v>11.471174429899989</c:v>
                </c:pt>
                <c:pt idx="286">
                  <c:v>11.398223577500005</c:v>
                </c:pt>
                <c:pt idx="287">
                  <c:v>11.3259426523</c:v>
                </c:pt>
                <c:pt idx="288">
                  <c:v>11.254320822499977</c:v>
                </c:pt>
                <c:pt idx="289">
                  <c:v>11.183347256299982</c:v>
                </c:pt>
                <c:pt idx="290">
                  <c:v>11.113011121900001</c:v>
                </c:pt>
                <c:pt idx="291">
                  <c:v>11.043301587499982</c:v>
                </c:pt>
                <c:pt idx="292">
                  <c:v>10.974207821299984</c:v>
                </c:pt>
                <c:pt idx="293">
                  <c:v>10.905718991499981</c:v>
                </c:pt>
                <c:pt idx="294">
                  <c:v>10.837824266300018</c:v>
                </c:pt>
                <c:pt idx="295">
                  <c:v>10.770512813899984</c:v>
                </c:pt>
                <c:pt idx="296">
                  <c:v>10.703773802499981</c:v>
                </c:pt>
                <c:pt idx="297">
                  <c:v>10.637596400299998</c:v>
                </c:pt>
                <c:pt idx="298">
                  <c:v>10.571969775499994</c:v>
                </c:pt>
                <c:pt idx="299">
                  <c:v>10.506883096299987</c:v>
                </c:pt>
                <c:pt idx="300">
                  <c:v>10.442325530900007</c:v>
                </c:pt>
                <c:pt idx="301">
                  <c:v>10.3782862475</c:v>
                </c:pt>
                <c:pt idx="302">
                  <c:v>10.314754414300012</c:v>
                </c:pt>
                <c:pt idx="303">
                  <c:v>10.251719199499973</c:v>
                </c:pt>
                <c:pt idx="304">
                  <c:v>10.189169771300016</c:v>
                </c:pt>
                <c:pt idx="305">
                  <c:v>10.127095297900013</c:v>
                </c:pt>
                <c:pt idx="306">
                  <c:v>10.065484947499982</c:v>
                </c:pt>
                <c:pt idx="307">
                  <c:v>10.004327888299983</c:v>
                </c:pt>
                <c:pt idx="308">
                  <c:v>9.9436132885000177</c:v>
                </c:pt>
                <c:pt idx="309">
                  <c:v>9.8833303163000039</c:v>
                </c:pt>
                <c:pt idx="310">
                  <c:v>9.8234681398999726</c:v>
                </c:pt>
                <c:pt idx="311">
                  <c:v>9.7640159274999974</c:v>
                </c:pt>
                <c:pt idx="312">
                  <c:v>9.7049628473000098</c:v>
                </c:pt>
                <c:pt idx="313">
                  <c:v>9.6462980675000267</c:v>
                </c:pt>
                <c:pt idx="314">
                  <c:v>9.5880107562999797</c:v>
                </c:pt>
                <c:pt idx="315">
                  <c:v>9.5300900818999992</c:v>
                </c:pt>
                <c:pt idx="316">
                  <c:v>9.4725252124999884</c:v>
                </c:pt>
                <c:pt idx="317">
                  <c:v>9.4153053162999925</c:v>
                </c:pt>
                <c:pt idx="318">
                  <c:v>9.3584195614999999</c:v>
                </c:pt>
                <c:pt idx="319">
                  <c:v>9.301857116299999</c:v>
                </c:pt>
                <c:pt idx="320">
                  <c:v>9.2456071489000067</c:v>
                </c:pt>
                <c:pt idx="321">
                  <c:v>9.1896588274999829</c:v>
                </c:pt>
                <c:pt idx="322">
                  <c:v>9.1340013202999728</c:v>
                </c:pt>
                <c:pt idx="323">
                  <c:v>9.0786237954999649</c:v>
                </c:pt>
                <c:pt idx="324">
                  <c:v>9.0235154213000044</c:v>
                </c:pt>
                <c:pt idx="325">
                  <c:v>8.9686653658999944</c:v>
                </c:pt>
                <c:pt idx="326">
                  <c:v>8.9140627975000086</c:v>
                </c:pt>
                <c:pt idx="327">
                  <c:v>8.8596968842999786</c:v>
                </c:pt>
                <c:pt idx="328">
                  <c:v>8.805556794499978</c:v>
                </c:pt>
                <c:pt idx="329">
                  <c:v>8.7516316962999667</c:v>
                </c:pt>
                <c:pt idx="330">
                  <c:v>8.6979107579000186</c:v>
                </c:pt>
                <c:pt idx="331">
                  <c:v>8.6443831475000081</c:v>
                </c:pt>
                <c:pt idx="332">
                  <c:v>8.5910380333000091</c:v>
                </c:pt>
                <c:pt idx="333">
                  <c:v>8.5378645834999816</c:v>
                </c:pt>
                <c:pt idx="334">
                  <c:v>8.484851966299999</c:v>
                </c:pt>
                <c:pt idx="335">
                  <c:v>8.4319893498999932</c:v>
                </c:pt>
                <c:pt idx="336">
                  <c:v>8.3792659024999807</c:v>
                </c:pt>
                <c:pt idx="337">
                  <c:v>8.3266707922999785</c:v>
                </c:pt>
                <c:pt idx="338">
                  <c:v>8.2741931875000034</c:v>
                </c:pt>
                <c:pt idx="339">
                  <c:v>8.221822256299987</c:v>
                </c:pt>
                <c:pt idx="340">
                  <c:v>8.1695471668999744</c:v>
                </c:pt>
                <c:pt idx="341">
                  <c:v>8.1173570875000109</c:v>
                </c:pt>
                <c:pt idx="342">
                  <c:v>8.0652411862999998</c:v>
                </c:pt>
                <c:pt idx="343">
                  <c:v>8.0131886314999861</c:v>
                </c:pt>
                <c:pt idx="344">
                  <c:v>7.9611885912999867</c:v>
                </c:pt>
                <c:pt idx="345">
                  <c:v>7.90923023389999</c:v>
                </c:pt>
                <c:pt idx="346">
                  <c:v>7.8573027275000129</c:v>
                </c:pt>
                <c:pt idx="347">
                  <c:v>7.8053952402999869</c:v>
                </c:pt>
                <c:pt idx="348">
                  <c:v>7.7534969404999856</c:v>
                </c:pt>
                <c:pt idx="349">
                  <c:v>7.7015969962999975</c:v>
                </c:pt>
                <c:pt idx="350">
                  <c:v>7.6496845758999825</c:v>
                </c:pt>
                <c:pt idx="351">
                  <c:v>7.5977488474999859</c:v>
                </c:pt>
                <c:pt idx="352">
                  <c:v>7.5457789792999961</c:v>
                </c:pt>
                <c:pt idx="353">
                  <c:v>7.4937641395000014</c:v>
                </c:pt>
                <c:pt idx="354">
                  <c:v>7.4416934963000188</c:v>
                </c:pt>
                <c:pt idx="355">
                  <c:v>7.3895562178999796</c:v>
                </c:pt>
                <c:pt idx="356">
                  <c:v>7.3373414724999861</c:v>
                </c:pt>
                <c:pt idx="357">
                  <c:v>7.2850384282999698</c:v>
                </c:pt>
                <c:pt idx="358">
                  <c:v>7.2326362535000044</c:v>
                </c:pt>
                <c:pt idx="359">
                  <c:v>7.1801241162999929</c:v>
                </c:pt>
                <c:pt idx="360">
                  <c:v>7.1274911848999807</c:v>
                </c:pt>
                <c:pt idx="361">
                  <c:v>7.0747266274999845</c:v>
                </c:pt>
                <c:pt idx="362">
                  <c:v>7.0218196123000212</c:v>
                </c:pt>
                <c:pt idx="363">
                  <c:v>6.9687593074999938</c:v>
                </c:pt>
                <c:pt idx="364">
                  <c:v>6.915534881300033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472-47C6-ACC2-4492CE2A95E6}"/>
            </c:ext>
          </c:extLst>
        </c:ser>
        <c:ser>
          <c:idx val="1"/>
          <c:order val="1"/>
          <c:tx>
            <c:v>Valori caratteristici della cuva delle durate desunti dal P.T.A.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CCFFFF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5.226153284677456E-3"/>
                  <c:y val="-1.8933598969245551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10 = 166.2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C472-47C6-ACC2-4492CE2A95E6}"/>
                </c:ext>
              </c:extLst>
            </c:dLbl>
            <c:dLbl>
              <c:idx val="1"/>
              <c:layout>
                <c:manualLayout>
                  <c:x val="-1.2467894472291166E-2"/>
                  <c:y val="-4.624913448467248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91 = 52.1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C472-47C6-ACC2-4492CE2A95E6}"/>
                </c:ext>
              </c:extLst>
            </c:dLbl>
            <c:dLbl>
              <c:idx val="2"/>
              <c:layout>
                <c:manualLayout>
                  <c:x val="-6.1394220253718219E-2"/>
                  <c:y val="-5.542727404473214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182 = 24.8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C472-47C6-ACC2-4492CE2A95E6}"/>
                </c:ext>
              </c:extLst>
            </c:dLbl>
            <c:dLbl>
              <c:idx val="3"/>
              <c:layout>
                <c:manualLayout>
                  <c:x val="-9.6907283761293816E-2"/>
                  <c:y val="-5.9528507667367392E-2"/>
                </c:manualLayout>
              </c:layout>
              <c:tx>
                <c:rich>
                  <a:bodyPr/>
                  <a:lstStyle/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 sz="1150" b="1" i="0" u="none" strike="noStrike" baseline="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Q</a:t>
                    </a:r>
                    <a:r>
                      <a:rPr lang="en-US" sz="1150" b="1" i="0" u="none" strike="noStrike" baseline="-2500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 </a:t>
                    </a:r>
                    <a:r>
                      <a:rPr lang="en-US" sz="1150" b="1" i="0" u="none" strike="noStrike" baseline="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274 = 12.4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C472-47C6-ACC2-4492CE2A95E6}"/>
                </c:ext>
              </c:extLst>
            </c:dLbl>
            <c:dLbl>
              <c:idx val="4"/>
              <c:layout>
                <c:manualLayout>
                  <c:x val="-3.0682025297125239E-2"/>
                  <c:y val="-4.8779197929309605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355 = 7.4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C472-47C6-ACC2-4492CE2A95E6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'Curva dur Bergeria Soubeirand'!$B$6:$B$10</c:f>
              <c:numCache>
                <c:formatCode>General</c:formatCode>
                <c:ptCount val="5"/>
                <c:pt idx="0">
                  <c:v>10</c:v>
                </c:pt>
                <c:pt idx="1">
                  <c:v>91</c:v>
                </c:pt>
                <c:pt idx="2">
                  <c:v>182</c:v>
                </c:pt>
                <c:pt idx="3">
                  <c:v>274</c:v>
                </c:pt>
                <c:pt idx="4">
                  <c:v>355</c:v>
                </c:pt>
              </c:numCache>
            </c:numRef>
          </c:xVal>
          <c:yVal>
            <c:numRef>
              <c:f>'Curva dur Bergeria Soubeirand'!$C$6:$C$10</c:f>
              <c:numCache>
                <c:formatCode>0.0</c:formatCode>
                <c:ptCount val="5"/>
                <c:pt idx="0">
                  <c:v>166.19706136560069</c:v>
                </c:pt>
                <c:pt idx="1">
                  <c:v>52.091616248919621</c:v>
                </c:pt>
                <c:pt idx="2">
                  <c:v>24.805531547104582</c:v>
                </c:pt>
                <c:pt idx="3">
                  <c:v>12.402765773552291</c:v>
                </c:pt>
                <c:pt idx="4">
                  <c:v>7.4416594641313747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C472-47C6-ACC2-4492CE2A95E6}"/>
            </c:ext>
          </c:extLst>
        </c:ser>
        <c:ser>
          <c:idx val="2"/>
          <c:order val="2"/>
          <c:tx>
            <c:v>Curva di durata delle portate disponibili</c:v>
          </c:tx>
          <c:marker>
            <c:symbol val="none"/>
          </c:marker>
          <c:xVal>
            <c:numRef>
              <c:f>'Curva dur Bergeria Soubeirand'!$A$23:$A$387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'Curva dur Bergeria Soubeirand'!$D$23:$D$387</c:f>
              <c:numCache>
                <c:formatCode>0.0</c:formatCode>
                <c:ptCount val="365"/>
                <c:pt idx="0">
                  <c:v>139.0633223000109</c:v>
                </c:pt>
                <c:pt idx="1">
                  <c:v>136.37465231519528</c:v>
                </c:pt>
                <c:pt idx="2">
                  <c:v>133.72421791303685</c:v>
                </c:pt>
                <c:pt idx="3">
                  <c:v>131.11147534521794</c:v>
                </c:pt>
                <c:pt idx="4">
                  <c:v>128.535888596067</c:v>
                </c:pt>
                <c:pt idx="5">
                  <c:v>125.99692927259275</c:v>
                </c:pt>
                <c:pt idx="6">
                  <c:v>123.49407649608196</c:v>
                </c:pt>
                <c:pt idx="7">
                  <c:v>121.02681679523889</c:v>
                </c:pt>
                <c:pt idx="8">
                  <c:v>118.59464400084443</c:v>
                </c:pt>
                <c:pt idx="9">
                  <c:v>116.1970591419132</c:v>
                </c:pt>
                <c:pt idx="10">
                  <c:v>113.83357034332741</c:v>
                </c:pt>
                <c:pt idx="11">
                  <c:v>111.50369272492665</c:v>
                </c:pt>
                <c:pt idx="12">
                  <c:v>109.20694830203249</c:v>
                </c:pt>
                <c:pt idx="13">
                  <c:v>106.94286588738774</c:v>
                </c:pt>
                <c:pt idx="14">
                  <c:v>104.71098099449046</c:v>
                </c:pt>
                <c:pt idx="15">
                  <c:v>102.51083574230242</c:v>
                </c:pt>
                <c:pt idx="16">
                  <c:v>100.34197876131279</c:v>
                </c:pt>
                <c:pt idx="17">
                  <c:v>98.203965100937637</c:v>
                </c:pt>
                <c:pt idx="18">
                  <c:v>96.09635613823653</c:v>
                </c:pt>
                <c:pt idx="19">
                  <c:v>94.018719487926887</c:v>
                </c:pt>
                <c:pt idx="20">
                  <c:v>91.970628913678297</c:v>
                </c:pt>
                <c:pt idx="21">
                  <c:v>89.951664240668435</c:v>
                </c:pt>
                <c:pt idx="22">
                  <c:v>87.961411269382012</c:v>
                </c:pt>
                <c:pt idx="23">
                  <c:v>85.999461690636195</c:v>
                </c:pt>
                <c:pt idx="24">
                  <c:v>84.065413001814051</c:v>
                </c:pt>
                <c:pt idx="25">
                  <c:v>82.158868424289381</c:v>
                </c:pt>
                <c:pt idx="26">
                  <c:v>80.279436822025787</c:v>
                </c:pt>
                <c:pt idx="27">
                  <c:v>78.426732621333542</c:v>
                </c:pt>
                <c:pt idx="28">
                  <c:v>76.60037573176723</c:v>
                </c:pt>
                <c:pt idx="29">
                  <c:v>74.79999146814869</c:v>
                </c:pt>
                <c:pt idx="30">
                  <c:v>73.025210473698564</c:v>
                </c:pt>
                <c:pt idx="31">
                  <c:v>71.275668644261245</c:v>
                </c:pt>
                <c:pt idx="32">
                  <c:v>69.551007053607222</c:v>
                </c:pt>
                <c:pt idx="33">
                  <c:v>67.850871879797822</c:v>
                </c:pt>
                <c:pt idx="34">
                  <c:v>66.174914332597012</c:v>
                </c:pt>
                <c:pt idx="35">
                  <c:v>64.522790581915615</c:v>
                </c:pt>
                <c:pt idx="36">
                  <c:v>62.894161687273026</c:v>
                </c:pt>
                <c:pt idx="37">
                  <c:v>61.288693528262073</c:v>
                </c:pt>
                <c:pt idx="38">
                  <c:v>59.706056736002751</c:v>
                </c:pt>
                <c:pt idx="39">
                  <c:v>58.145926625570667</c:v>
                </c:pt>
                <c:pt idx="40">
                  <c:v>56.607983129386653</c:v>
                </c:pt>
                <c:pt idx="41">
                  <c:v>55.091910731553341</c:v>
                </c:pt>
                <c:pt idx="42">
                  <c:v>53.597398403125723</c:v>
                </c:pt>
                <c:pt idx="43">
                  <c:v>52.124139538302231</c:v>
                </c:pt>
                <c:pt idx="44">
                  <c:v>50.671831891523198</c:v>
                </c:pt>
                <c:pt idx="45">
                  <c:v>49.240177515463785</c:v>
                </c:pt>
                <c:pt idx="46">
                  <c:v>47.828882699908831</c:v>
                </c:pt>
                <c:pt idx="47">
                  <c:v>46.437657911496871</c:v>
                </c:pt>
                <c:pt idx="48">
                  <c:v>45.066217734321157</c:v>
                </c:pt>
                <c:pt idx="49">
                  <c:v>43.714280811375204</c:v>
                </c:pt>
                <c:pt idx="50">
                  <c:v>42.381569786831278</c:v>
                </c:pt>
                <c:pt idx="51">
                  <c:v>41.067811249139538</c:v>
                </c:pt>
                <c:pt idx="52">
                  <c:v>39.772735674936541</c:v>
                </c:pt>
                <c:pt idx="53">
                  <c:v>38.496077373751191</c:v>
                </c:pt>
                <c:pt idx="54">
                  <c:v>37.237574433497329</c:v>
                </c:pt>
                <c:pt idx="55">
                  <c:v>35.996968666741225</c:v>
                </c:pt>
                <c:pt idx="56">
                  <c:v>34.774005557733261</c:v>
                </c:pt>
                <c:pt idx="57">
                  <c:v>33.568434210192962</c:v>
                </c:pt>
                <c:pt idx="58">
                  <c:v>32.380007295836506</c:v>
                </c:pt>
                <c:pt idx="59">
                  <c:v>31.208481003636166</c:v>
                </c:pt>
                <c:pt idx="60">
                  <c:v>30.053614989801531</c:v>
                </c:pt>
                <c:pt idx="61">
                  <c:v>28.915172328471797</c:v>
                </c:pt>
                <c:pt idx="62">
                  <c:v>27.792919463109442</c:v>
                </c:pt>
                <c:pt idx="63">
                  <c:v>26.686626158585042</c:v>
                </c:pt>
                <c:pt idx="64">
                  <c:v>25.596065453943538</c:v>
                </c:pt>
                <c:pt idx="65">
                  <c:v>24.521013615842193</c:v>
                </c:pt>
                <c:pt idx="66">
                  <c:v>23.461250092650687</c:v>
                </c:pt>
                <c:pt idx="67">
                  <c:v>22.416557469203994</c:v>
                </c:pt>
                <c:pt idx="68">
                  <c:v>21.386721422198733</c:v>
                </c:pt>
                <c:pt idx="69">
                  <c:v>20.371530676223756</c:v>
                </c:pt>
                <c:pt idx="70">
                  <c:v>19.370776960415981</c:v>
                </c:pt>
                <c:pt idx="71">
                  <c:v>18.38425496573295</c:v>
                </c:pt>
                <c:pt idx="72">
                  <c:v>17.411762302832486</c:v>
                </c:pt>
                <c:pt idx="73">
                  <c:v>16.453099460551854</c:v>
                </c:pt>
                <c:pt idx="74">
                  <c:v>15.508069764976966</c:v>
                </c:pt>
                <c:pt idx="75">
                  <c:v>14.576479339094092</c:v>
                </c:pt>
                <c:pt idx="76">
                  <c:v>13.658137063014884</c:v>
                </c:pt>
                <c:pt idx="77">
                  <c:v>12.752854534767486</c:v>
                </c:pt>
                <c:pt idx="78">
                  <c:v>11.860446031644933</c:v>
                </c:pt>
                <c:pt idx="79">
                  <c:v>10.980728472103337</c:v>
                </c:pt>
                <c:pt idx="80">
                  <c:v>10.113521378201945</c:v>
                </c:pt>
                <c:pt idx="81">
                  <c:v>9.2586468385772278</c:v>
                </c:pt>
                <c:pt idx="82">
                  <c:v>8.415929471943592</c:v>
                </c:pt>
                <c:pt idx="83">
                  <c:v>7.5851963911131648</c:v>
                </c:pt>
                <c:pt idx="84">
                  <c:v>6.7662771675272495</c:v>
                </c:pt>
                <c:pt idx="85">
                  <c:v>5.9590037962920661</c:v>
                </c:pt>
                <c:pt idx="86">
                  <c:v>5.1632106617118581</c:v>
                </c:pt>
                <c:pt idx="87">
                  <c:v>4.3787345033121099</c:v>
                </c:pt>
                <c:pt idx="88">
                  <c:v>3.6054143823459341</c:v>
                </c:pt>
                <c:pt idx="89">
                  <c:v>2.8430916487767419</c:v>
                </c:pt>
                <c:pt idx="90">
                  <c:v>2.0916169418999999</c:v>
                </c:pt>
                <c:pt idx="91">
                  <c:v>1.6810345874999939</c:v>
                </c:pt>
                <c:pt idx="92">
                  <c:v>1.2732343613000054</c:v>
                </c:pt>
                <c:pt idx="93">
                  <c:v>0.86820543149999452</c:v>
                </c:pt>
                <c:pt idx="94">
                  <c:v>0.46593696630000636</c:v>
                </c:pt>
                <c:pt idx="95">
                  <c:v>6.6418133900000953E-2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C472-47C6-ACC2-4492CE2A95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5526719"/>
        <c:axId val="1"/>
      </c:scatterChart>
      <c:valAx>
        <c:axId val="585526719"/>
        <c:scaling>
          <c:orientation val="minMax"/>
          <c:max val="3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Durata (giorni)</a:t>
                </a:r>
              </a:p>
            </c:rich>
          </c:tx>
          <c:layout>
            <c:manualLayout>
              <c:xMode val="edge"/>
              <c:yMode val="edge"/>
              <c:x val="0.44010472142309648"/>
              <c:y val="0.914112429658260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  <c:majorUnit val="30"/>
      </c:val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lgDashDotDot"/>
            </a:ln>
          </c:spPr>
        </c:majorGridlines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 (l/s)</a:t>
                </a:r>
              </a:p>
            </c:rich>
          </c:tx>
          <c:layout>
            <c:manualLayout>
              <c:xMode val="edge"/>
              <c:yMode val="edge"/>
              <c:x val="9.0705475974795196E-4"/>
              <c:y val="0.4307588123492676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5526719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0709226697655054"/>
          <c:y val="0.13750425421445894"/>
          <c:w val="0.49460727122996356"/>
          <c:h val="0.1468795442745356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 paperSize="9" orientation="landscape" horizontalDpi="-3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499139414802065"/>
          <c:y val="4.0145985401459854E-2"/>
          <c:w val="0.83304647160068845"/>
          <c:h val="0.82481751824817517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'Curva dur Condomini Frais'!$B$6:$B$10</c:f>
              <c:numCache>
                <c:formatCode>General</c:formatCode>
                <c:ptCount val="5"/>
                <c:pt idx="0">
                  <c:v>10</c:v>
                </c:pt>
                <c:pt idx="1">
                  <c:v>91</c:v>
                </c:pt>
                <c:pt idx="2">
                  <c:v>182</c:v>
                </c:pt>
                <c:pt idx="3">
                  <c:v>274</c:v>
                </c:pt>
                <c:pt idx="4">
                  <c:v>355</c:v>
                </c:pt>
              </c:numCache>
            </c:numRef>
          </c:xVal>
          <c:yVal>
            <c:numRef>
              <c:f>'Curva dur Condomini Frais'!$C$6:$C$10</c:f>
              <c:numCache>
                <c:formatCode>0.0</c:formatCode>
                <c:ptCount val="5"/>
                <c:pt idx="0">
                  <c:v>205.4010371650821</c:v>
                </c:pt>
                <c:pt idx="1">
                  <c:v>64.379429559204851</c:v>
                </c:pt>
                <c:pt idx="2">
                  <c:v>30.656871218668972</c:v>
                </c:pt>
                <c:pt idx="3">
                  <c:v>15.328435609334486</c:v>
                </c:pt>
                <c:pt idx="4">
                  <c:v>9.1970613656006925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FC-408F-B764-9A2A836F65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4931375"/>
        <c:axId val="1"/>
      </c:scatterChart>
      <c:valAx>
        <c:axId val="58493137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4931375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65996660724237699"/>
          <c:y val="0.2136219125283319"/>
          <c:w val="9.4384958540641967E-2"/>
          <c:h val="6.5102990744886596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469406524016684E-2"/>
          <c:y val="6.3260490943608721E-2"/>
          <c:w val="0.83495277570156956"/>
          <c:h val="0.8272525738779602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exp"/>
            <c:dispRSqr val="0"/>
            <c:dispEq val="1"/>
            <c:trendlineLbl>
              <c:layout>
                <c:manualLayout>
                  <c:x val="0.15658338919726089"/>
                  <c:y val="-0.51922876352823044"/>
                </c:manualLayout>
              </c:layout>
              <c:numFmt formatCode="0.000000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it-IT"/>
                </a:p>
              </c:txPr>
            </c:trendlineLbl>
          </c:trendline>
          <c:xVal>
            <c:numRef>
              <c:f>'Curva dur Condomini Frais'!$B$6:$B$7</c:f>
              <c:numCache>
                <c:formatCode>General</c:formatCode>
                <c:ptCount val="2"/>
                <c:pt idx="0">
                  <c:v>10</c:v>
                </c:pt>
                <c:pt idx="1">
                  <c:v>91</c:v>
                </c:pt>
              </c:numCache>
            </c:numRef>
          </c:xVal>
          <c:yVal>
            <c:numRef>
              <c:f>'Curva dur Condomini Frais'!$C$6:$C$7</c:f>
              <c:numCache>
                <c:formatCode>0.0</c:formatCode>
                <c:ptCount val="2"/>
                <c:pt idx="0">
                  <c:v>205.4010371650821</c:v>
                </c:pt>
                <c:pt idx="1">
                  <c:v>64.379429559204851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CE5-4E21-8FE1-4E56D85D493D}"/>
            </c:ext>
          </c:extLst>
        </c:ser>
        <c:ser>
          <c:idx val="1"/>
          <c:order val="1"/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FF00FF"/>
              </a:solidFill>
              <a:ln>
                <a:solidFill>
                  <a:srgbClr val="FF00FF"/>
                </a:solidFill>
                <a:prstDash val="solid"/>
              </a:ln>
            </c:spPr>
          </c:marker>
          <c:trendline>
            <c:spPr>
              <a:ln w="25400">
                <a:solidFill>
                  <a:srgbClr val="000000"/>
                </a:solidFill>
                <a:prstDash val="solid"/>
              </a:ln>
            </c:spPr>
            <c:trendlineType val="poly"/>
            <c:order val="6"/>
            <c:dispRSqr val="0"/>
            <c:dispEq val="1"/>
            <c:trendlineLbl>
              <c:layout>
                <c:manualLayout>
                  <c:x val="0.11354620689509407"/>
                  <c:y val="-0.65512441606069571"/>
                </c:manualLayout>
              </c:layout>
              <c:numFmt formatCode="0.000000000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it-IT"/>
                </a:p>
              </c:txPr>
            </c:trendlineLbl>
          </c:trendline>
          <c:xVal>
            <c:numRef>
              <c:f>'Curva dur Condomini Frais'!$B$7:$B$10</c:f>
              <c:numCache>
                <c:formatCode>General</c:formatCode>
                <c:ptCount val="4"/>
                <c:pt idx="0">
                  <c:v>91</c:v>
                </c:pt>
                <c:pt idx="1">
                  <c:v>182</c:v>
                </c:pt>
                <c:pt idx="2">
                  <c:v>274</c:v>
                </c:pt>
                <c:pt idx="3">
                  <c:v>355</c:v>
                </c:pt>
              </c:numCache>
            </c:numRef>
          </c:xVal>
          <c:yVal>
            <c:numRef>
              <c:f>'Curva dur Condomini Frais'!$C$7:$C$10</c:f>
              <c:numCache>
                <c:formatCode>0.0</c:formatCode>
                <c:ptCount val="4"/>
                <c:pt idx="0">
                  <c:v>64.379429559204851</c:v>
                </c:pt>
                <c:pt idx="1">
                  <c:v>30.656871218668972</c:v>
                </c:pt>
                <c:pt idx="2">
                  <c:v>15.328435609334486</c:v>
                </c:pt>
                <c:pt idx="3">
                  <c:v>9.1970613656006925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CE5-4E21-8FE1-4E56D85D4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4935535"/>
        <c:axId val="1"/>
      </c:scatterChart>
      <c:valAx>
        <c:axId val="584935535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4935535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0132403673034158"/>
          <c:y val="1.0554566490251899E-2"/>
          <c:w val="0.16577361898264253"/>
          <c:h val="4.449794420691824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CURVA DI DURATA DEL RIO</a:t>
            </a:r>
            <a:r>
              <a:rPr lang="it-IT" baseline="0"/>
              <a:t> MOLLIERES</a:t>
            </a:r>
            <a:endParaRPr lang="it-IT"/>
          </a:p>
        </c:rich>
      </c:tx>
      <c:layout>
        <c:manualLayout>
          <c:xMode val="edge"/>
          <c:yMode val="edge"/>
          <c:x val="0.35026080600684406"/>
          <c:y val="3.067487009467946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8855640227814"/>
          <c:y val="0.11860964382357934"/>
          <c:w val="0.7968760132802496"/>
          <c:h val="0.72392782609563944"/>
        </c:manualLayout>
      </c:layout>
      <c:scatterChart>
        <c:scatterStyle val="smoothMarker"/>
        <c:varyColors val="0"/>
        <c:ser>
          <c:idx val="0"/>
          <c:order val="0"/>
          <c:tx>
            <c:v>Curva di durata delle portate naturali</c:v>
          </c:tx>
          <c:spPr>
            <a:ln w="38100">
              <a:solidFill>
                <a:srgbClr val="3366FF"/>
              </a:solidFill>
              <a:prstDash val="solid"/>
            </a:ln>
          </c:spPr>
          <c:marker>
            <c:symbol val="none"/>
          </c:marker>
          <c:xVal>
            <c:numRef>
              <c:f>'Curva dur Condomini Frais'!$A$23:$A$387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'Curva dur Condomini Frais'!$B$23:$B$387</c:f>
              <c:numCache>
                <c:formatCode>0.000</c:formatCode>
                <c:ptCount val="365"/>
                <c:pt idx="0">
                  <c:v>233.6611860580386</c:v>
                </c:pt>
                <c:pt idx="1">
                  <c:v>230.338289739874</c:v>
                </c:pt>
                <c:pt idx="2">
                  <c:v>227.06264833865799</c:v>
                </c:pt>
                <c:pt idx="3">
                  <c:v>223.83358984209701</c:v>
                </c:pt>
                <c:pt idx="4">
                  <c:v>220.65045179458616</c:v>
                </c:pt>
                <c:pt idx="5">
                  <c:v>217.51258116130325</c:v>
                </c:pt>
                <c:pt idx="6">
                  <c:v>214.41933419423597</c:v>
                </c:pt>
                <c:pt idx="7">
                  <c:v>211.37007630011422</c:v>
                </c:pt>
                <c:pt idx="8">
                  <c:v>208.36418191022034</c:v>
                </c:pt>
                <c:pt idx="9">
                  <c:v>205.40103435205094</c:v>
                </c:pt>
                <c:pt idx="10">
                  <c:v>202.48002572280393</c:v>
                </c:pt>
                <c:pt idx="11">
                  <c:v>199.60055676466447</c:v>
                </c:pt>
                <c:pt idx="12">
                  <c:v>196.76203674186462</c:v>
                </c:pt>
                <c:pt idx="13">
                  <c:v>193.96388331949134</c:v>
                </c:pt>
                <c:pt idx="14">
                  <c:v>191.20552244401779</c:v>
                </c:pt>
                <c:pt idx="15">
                  <c:v>188.48638822553386</c:v>
                </c:pt>
                <c:pt idx="16">
                  <c:v>185.80592282165119</c:v>
                </c:pt>
                <c:pt idx="17">
                  <c:v>183.16357632305952</c:v>
                </c:pt>
                <c:pt idx="18">
                  <c:v>180.55880664071026</c:v>
                </c:pt>
                <c:pt idx="19">
                  <c:v>177.99107939460455</c:v>
                </c:pt>
                <c:pt idx="20">
                  <c:v>175.4598678041628</c:v>
                </c:pt>
                <c:pt idx="21">
                  <c:v>172.96465258015348</c:v>
                </c:pt>
                <c:pt idx="22">
                  <c:v>170.50492181815844</c:v>
                </c:pt>
                <c:pt idx="23">
                  <c:v>168.0801708935536</c:v>
                </c:pt>
                <c:pt idx="24">
                  <c:v>165.6899023579829</c:v>
                </c:pt>
                <c:pt idx="25">
                  <c:v>163.33362583730468</c:v>
                </c:pt>
                <c:pt idx="26">
                  <c:v>161.01085793098906</c:v>
                </c:pt>
                <c:pt idx="27">
                  <c:v>158.72112211294652</c:v>
                </c:pt>
                <c:pt idx="28">
                  <c:v>156.46394863376602</c:v>
                </c:pt>
                <c:pt idx="29">
                  <c:v>154.23887442434432</c:v>
                </c:pt>
                <c:pt idx="30">
                  <c:v>152.04544300088489</c:v>
                </c:pt>
                <c:pt idx="31">
                  <c:v>149.88320437124852</c:v>
                </c:pt>
                <c:pt idx="32">
                  <c:v>147.75171494263535</c:v>
                </c:pt>
                <c:pt idx="33">
                  <c:v>145.65053743057976</c:v>
                </c:pt>
                <c:pt idx="34">
                  <c:v>143.57924076923976</c:v>
                </c:pt>
                <c:pt idx="35">
                  <c:v>141.53740002296166</c:v>
                </c:pt>
                <c:pt idx="36">
                  <c:v>139.52459629910285</c:v>
                </c:pt>
                <c:pt idx="37">
                  <c:v>137.54041666209406</c:v>
                </c:pt>
                <c:pt idx="38">
                  <c:v>135.58445404872373</c:v>
                </c:pt>
                <c:pt idx="39">
                  <c:v>133.65630718462731</c:v>
                </c:pt>
                <c:pt idx="40">
                  <c:v>131.755580501964</c:v>
                </c:pt>
                <c:pt idx="41">
                  <c:v>129.88188405826426</c:v>
                </c:pt>
                <c:pt idx="42">
                  <c:v>128.03483345643139</c:v>
                </c:pt>
                <c:pt idx="43">
                  <c:v>126.21404976588076</c:v>
                </c:pt>
                <c:pt idx="44">
                  <c:v>124.41915944480061</c:v>
                </c:pt>
                <c:pt idx="45">
                  <c:v>122.64979426351815</c:v>
                </c:pt>
                <c:pt idx="46">
                  <c:v>120.90559122895573</c:v>
                </c:pt>
                <c:pt idx="47">
                  <c:v>119.18619251016118</c:v>
                </c:pt>
                <c:pt idx="48">
                  <c:v>117.4912453648972</c:v>
                </c:pt>
                <c:pt idx="49">
                  <c:v>115.82040206727476</c:v>
                </c:pt>
                <c:pt idx="50">
                  <c:v>114.17331983641553</c:v>
                </c:pt>
                <c:pt idx="51">
                  <c:v>112.54966076612897</c:v>
                </c:pt>
                <c:pt idx="52">
                  <c:v>110.94909175558931</c:v>
                </c:pt>
                <c:pt idx="53">
                  <c:v>109.37128444099844</c:v>
                </c:pt>
                <c:pt idx="54">
                  <c:v>107.81591512822069</c:v>
                </c:pt>
                <c:pt idx="55">
                  <c:v>106.28266472637553</c:v>
                </c:pt>
                <c:pt idx="56">
                  <c:v>104.77121868237457</c:v>
                </c:pt>
                <c:pt idx="57">
                  <c:v>103.28126691638978</c:v>
                </c:pt>
                <c:pt idx="58">
                  <c:v>101.81250375823909</c:v>
                </c:pt>
                <c:pt idx="59">
                  <c:v>100.36462788467685</c:v>
                </c:pt>
                <c:pt idx="60">
                  <c:v>98.93734225757612</c:v>
                </c:pt>
                <c:pt idx="61">
                  <c:v>97.530354062989844</c:v>
                </c:pt>
                <c:pt idx="62">
                  <c:v>96.143374651078886</c:v>
                </c:pt>
                <c:pt idx="63">
                  <c:v>94.776119476894195</c:v>
                </c:pt>
                <c:pt idx="64">
                  <c:v>93.428308042001149</c:v>
                </c:pt>
                <c:pt idx="65">
                  <c:v>92.099663836934084</c:v>
                </c:pt>
                <c:pt idx="66">
                  <c:v>90.789914284469162</c:v>
                </c:pt>
                <c:pt idx="67">
                  <c:v>89.498790683703874</c:v>
                </c:pt>
                <c:pt idx="68">
                  <c:v>88.22602815493201</c:v>
                </c:pt>
                <c:pt idx="69">
                  <c:v>86.971365585302308</c:v>
                </c:pt>
                <c:pt idx="70">
                  <c:v>85.734545575249953</c:v>
                </c:pt>
                <c:pt idx="71">
                  <c:v>84.51531438569009</c:v>
                </c:pt>
                <c:pt idx="72">
                  <c:v>83.313421885961986</c:v>
                </c:pt>
                <c:pt idx="73">
                  <c:v>82.128621502513681</c:v>
                </c:pt>
                <c:pt idx="74">
                  <c:v>80.96067016831627</c:v>
                </c:pt>
                <c:pt idx="75">
                  <c:v>79.80932827299776</c:v>
                </c:pt>
                <c:pt idx="76">
                  <c:v>78.674359613685809</c:v>
                </c:pt>
                <c:pt idx="77">
                  <c:v>77.555531346549756</c:v>
                </c:pt>
                <c:pt idx="78">
                  <c:v>76.452613939031622</c:v>
                </c:pt>
                <c:pt idx="79">
                  <c:v>75.365381122756503</c:v>
                </c:pt>
                <c:pt idx="80">
                  <c:v>74.293609847112663</c:v>
                </c:pt>
                <c:pt idx="81">
                  <c:v>73.237080233491668</c:v>
                </c:pt>
                <c:pt idx="82">
                  <c:v>72.195575530179312</c:v>
                </c:pt>
                <c:pt idx="83">
                  <c:v>71.168882067888049</c:v>
                </c:pt>
                <c:pt idx="84">
                  <c:v>70.156789215921904</c:v>
                </c:pt>
                <c:pt idx="85">
                  <c:v>69.159089338964463</c:v>
                </c:pt>
                <c:pt idx="86">
                  <c:v>68.175577754481722</c:v>
                </c:pt>
                <c:pt idx="87">
                  <c:v>67.206052690730488</c:v>
                </c:pt>
                <c:pt idx="88">
                  <c:v>66.250315245364064</c:v>
                </c:pt>
                <c:pt idx="89">
                  <c:v>65.308169344626478</c:v>
                </c:pt>
                <c:pt idx="90">
                  <c:v>64.379392544200002</c:v>
                </c:pt>
                <c:pt idx="91">
                  <c:v>63.871957268000003</c:v>
                </c:pt>
                <c:pt idx="92">
                  <c:v>63.367960364200002</c:v>
                </c:pt>
                <c:pt idx="93">
                  <c:v>62.867388445600007</c:v>
                </c:pt>
                <c:pt idx="94">
                  <c:v>62.370228124999983</c:v>
                </c:pt>
                <c:pt idx="95">
                  <c:v>61.876466015199995</c:v>
                </c:pt>
                <c:pt idx="96">
                  <c:v>61.386088728999994</c:v>
                </c:pt>
                <c:pt idx="97">
                  <c:v>60.899082879199995</c:v>
                </c:pt>
                <c:pt idx="98">
                  <c:v>60.415435078599998</c:v>
                </c:pt>
                <c:pt idx="99">
                  <c:v>59.935131940000005</c:v>
                </c:pt>
                <c:pt idx="100">
                  <c:v>59.458160076200002</c:v>
                </c:pt>
                <c:pt idx="101">
                  <c:v>58.98450609999999</c:v>
                </c:pt>
                <c:pt idx="102">
                  <c:v>58.514156624199984</c:v>
                </c:pt>
                <c:pt idx="103">
                  <c:v>58.047098261599984</c:v>
                </c:pt>
                <c:pt idx="104">
                  <c:v>57.583317624999992</c:v>
                </c:pt>
                <c:pt idx="105">
                  <c:v>57.122801327199994</c:v>
                </c:pt>
                <c:pt idx="106">
                  <c:v>56.665535981000005</c:v>
                </c:pt>
                <c:pt idx="107">
                  <c:v>56.211508199200011</c:v>
                </c:pt>
                <c:pt idx="108">
                  <c:v>55.7607045946</c:v>
                </c:pt>
                <c:pt idx="109">
                  <c:v>55.313111779999986</c:v>
                </c:pt>
                <c:pt idx="110">
                  <c:v>54.868716368199998</c:v>
                </c:pt>
                <c:pt idx="111">
                  <c:v>54.427504971999994</c:v>
                </c:pt>
                <c:pt idx="112">
                  <c:v>53.989464204200004</c:v>
                </c:pt>
                <c:pt idx="113">
                  <c:v>53.554580677600001</c:v>
                </c:pt>
                <c:pt idx="114">
                  <c:v>53.122841004999998</c:v>
                </c:pt>
                <c:pt idx="115">
                  <c:v>52.694231799199997</c:v>
                </c:pt>
                <c:pt idx="116">
                  <c:v>52.268739672999999</c:v>
                </c:pt>
                <c:pt idx="117">
                  <c:v>51.84635123919999</c:v>
                </c:pt>
                <c:pt idx="118">
                  <c:v>51.427053110599985</c:v>
                </c:pt>
                <c:pt idx="119">
                  <c:v>51.010831899999999</c:v>
                </c:pt>
                <c:pt idx="120">
                  <c:v>50.597674220200005</c:v>
                </c:pt>
                <c:pt idx="121">
                  <c:v>50.187566683999989</c:v>
                </c:pt>
                <c:pt idx="122">
                  <c:v>49.780495904199995</c:v>
                </c:pt>
                <c:pt idx="123">
                  <c:v>49.376448493600009</c:v>
                </c:pt>
                <c:pt idx="124">
                  <c:v>48.975411064999989</c:v>
                </c:pt>
                <c:pt idx="125">
                  <c:v>48.577370231199993</c:v>
                </c:pt>
                <c:pt idx="126">
                  <c:v>48.182312604999993</c:v>
                </c:pt>
                <c:pt idx="127">
                  <c:v>47.79022479919999</c:v>
                </c:pt>
                <c:pt idx="128">
                  <c:v>47.401093426599999</c:v>
                </c:pt>
                <c:pt idx="129">
                  <c:v>47.014905099999993</c:v>
                </c:pt>
                <c:pt idx="130">
                  <c:v>46.6316464322</c:v>
                </c:pt>
                <c:pt idx="131">
                  <c:v>46.251304035999993</c:v>
                </c:pt>
                <c:pt idx="132">
                  <c:v>45.873864524200002</c:v>
                </c:pt>
                <c:pt idx="133">
                  <c:v>45.499314509599998</c:v>
                </c:pt>
                <c:pt idx="134">
                  <c:v>45.127640604999996</c:v>
                </c:pt>
                <c:pt idx="135">
                  <c:v>44.758829423199998</c:v>
                </c:pt>
                <c:pt idx="136">
                  <c:v>44.392867577000004</c:v>
                </c:pt>
                <c:pt idx="137">
                  <c:v>44.029741679200001</c:v>
                </c:pt>
                <c:pt idx="138">
                  <c:v>43.669438342600003</c:v>
                </c:pt>
                <c:pt idx="139">
                  <c:v>43.311944179999983</c:v>
                </c:pt>
                <c:pt idx="140">
                  <c:v>42.957245804199999</c:v>
                </c:pt>
                <c:pt idx="141">
                  <c:v>42.605329827999995</c:v>
                </c:pt>
                <c:pt idx="142">
                  <c:v>42.256182864199999</c:v>
                </c:pt>
                <c:pt idx="143">
                  <c:v>41.909791525599999</c:v>
                </c:pt>
                <c:pt idx="144">
                  <c:v>41.566142424999995</c:v>
                </c:pt>
                <c:pt idx="145">
                  <c:v>41.225222175199988</c:v>
                </c:pt>
                <c:pt idx="146">
                  <c:v>40.887017388999993</c:v>
                </c:pt>
                <c:pt idx="147">
                  <c:v>40.551514679199997</c:v>
                </c:pt>
                <c:pt idx="148">
                  <c:v>40.2187006586</c:v>
                </c:pt>
                <c:pt idx="149">
                  <c:v>39.888561939999988</c:v>
                </c:pt>
                <c:pt idx="150">
                  <c:v>39.561085136199978</c:v>
                </c:pt>
                <c:pt idx="151">
                  <c:v>39.236256859999997</c:v>
                </c:pt>
                <c:pt idx="152">
                  <c:v>38.914063724199991</c:v>
                </c:pt>
                <c:pt idx="153">
                  <c:v>38.594492341600002</c:v>
                </c:pt>
                <c:pt idx="154">
                  <c:v>38.277529324999989</c:v>
                </c:pt>
                <c:pt idx="155">
                  <c:v>37.963161287199995</c:v>
                </c:pt>
                <c:pt idx="156">
                  <c:v>37.651374841000006</c:v>
                </c:pt>
                <c:pt idx="157">
                  <c:v>37.34215659920001</c:v>
                </c:pt>
                <c:pt idx="158">
                  <c:v>37.035493174599992</c:v>
                </c:pt>
                <c:pt idx="159">
                  <c:v>36.731371179999982</c:v>
                </c:pt>
                <c:pt idx="160">
                  <c:v>36.42977722820001</c:v>
                </c:pt>
                <c:pt idx="161">
                  <c:v>36.13069793199999</c:v>
                </c:pt>
                <c:pt idx="162">
                  <c:v>35.834119904200008</c:v>
                </c:pt>
                <c:pt idx="163">
                  <c:v>35.540029757599996</c:v>
                </c:pt>
                <c:pt idx="164">
                  <c:v>35.248414105000009</c:v>
                </c:pt>
                <c:pt idx="165">
                  <c:v>34.959259559200007</c:v>
                </c:pt>
                <c:pt idx="166">
                  <c:v>34.672552732999989</c:v>
                </c:pt>
                <c:pt idx="167">
                  <c:v>34.388280239200014</c:v>
                </c:pt>
                <c:pt idx="168">
                  <c:v>34.106428690599984</c:v>
                </c:pt>
                <c:pt idx="169">
                  <c:v>33.826984699999997</c:v>
                </c:pt>
                <c:pt idx="170">
                  <c:v>33.549934880199999</c:v>
                </c:pt>
                <c:pt idx="171">
                  <c:v>33.275265844000018</c:v>
                </c:pt>
                <c:pt idx="172">
                  <c:v>33.002964204199998</c:v>
                </c:pt>
                <c:pt idx="173">
                  <c:v>32.733016573599969</c:v>
                </c:pt>
                <c:pt idx="174">
                  <c:v>32.465409565000002</c:v>
                </c:pt>
                <c:pt idx="175">
                  <c:v>32.200129791199998</c:v>
                </c:pt>
                <c:pt idx="176">
                  <c:v>31.937163865000002</c:v>
                </c:pt>
                <c:pt idx="177">
                  <c:v>31.676498399199986</c:v>
                </c:pt>
                <c:pt idx="178">
                  <c:v>31.41812000660002</c:v>
                </c:pt>
                <c:pt idx="179">
                  <c:v>31.162015299999993</c:v>
                </c:pt>
                <c:pt idx="180">
                  <c:v>30.908170892199976</c:v>
                </c:pt>
                <c:pt idx="181">
                  <c:v>30.656573395999999</c:v>
                </c:pt>
                <c:pt idx="182">
                  <c:v>30.407209424199991</c:v>
                </c:pt>
                <c:pt idx="183">
                  <c:v>30.160065589599995</c:v>
                </c:pt>
                <c:pt idx="184">
                  <c:v>29.915128504999984</c:v>
                </c:pt>
                <c:pt idx="185">
                  <c:v>29.672384783200002</c:v>
                </c:pt>
                <c:pt idx="186">
                  <c:v>29.431821036999992</c:v>
                </c:pt>
                <c:pt idx="187">
                  <c:v>29.193423879200012</c:v>
                </c:pt>
                <c:pt idx="188">
                  <c:v>28.957179922599991</c:v>
                </c:pt>
                <c:pt idx="189">
                  <c:v>28.723075779999974</c:v>
                </c:pt>
                <c:pt idx="190">
                  <c:v>28.491098064200003</c:v>
                </c:pt>
                <c:pt idx="191">
                  <c:v>28.261233387999994</c:v>
                </c:pt>
                <c:pt idx="192">
                  <c:v>28.03346836419999</c:v>
                </c:pt>
                <c:pt idx="193">
                  <c:v>27.807789605599993</c:v>
                </c:pt>
                <c:pt idx="194">
                  <c:v>27.584183725000003</c:v>
                </c:pt>
                <c:pt idx="195">
                  <c:v>27.362637335199992</c:v>
                </c:pt>
                <c:pt idx="196">
                  <c:v>27.143137048999989</c:v>
                </c:pt>
                <c:pt idx="197">
                  <c:v>26.92566947920001</c:v>
                </c:pt>
                <c:pt idx="198">
                  <c:v>26.710221238599985</c:v>
                </c:pt>
                <c:pt idx="199">
                  <c:v>26.496778940000013</c:v>
                </c:pt>
                <c:pt idx="200">
                  <c:v>26.285329196199996</c:v>
                </c:pt>
                <c:pt idx="201">
                  <c:v>26.07585862000002</c:v>
                </c:pt>
                <c:pt idx="202">
                  <c:v>25.868353824199986</c:v>
                </c:pt>
                <c:pt idx="203">
                  <c:v>25.66280142159998</c:v>
                </c:pt>
                <c:pt idx="204">
                  <c:v>25.459188025000003</c:v>
                </c:pt>
                <c:pt idx="205">
                  <c:v>25.257500247199985</c:v>
                </c:pt>
                <c:pt idx="206">
                  <c:v>25.057724701000012</c:v>
                </c:pt>
                <c:pt idx="207">
                  <c:v>24.859847999199985</c:v>
                </c:pt>
                <c:pt idx="208">
                  <c:v>24.663856754600005</c:v>
                </c:pt>
                <c:pt idx="209">
                  <c:v>24.469737579999986</c:v>
                </c:pt>
                <c:pt idx="210">
                  <c:v>24.277477088199973</c:v>
                </c:pt>
                <c:pt idx="211">
                  <c:v>24.087061891999994</c:v>
                </c:pt>
                <c:pt idx="212">
                  <c:v>23.89847860419998</c:v>
                </c:pt>
                <c:pt idx="213">
                  <c:v>23.711713837600001</c:v>
                </c:pt>
                <c:pt idx="214">
                  <c:v>23.526754204999989</c:v>
                </c:pt>
                <c:pt idx="215">
                  <c:v>23.343586319200014</c:v>
                </c:pt>
                <c:pt idx="216">
                  <c:v>23.162196792999993</c:v>
                </c:pt>
                <c:pt idx="217">
                  <c:v>22.982572239199996</c:v>
                </c:pt>
                <c:pt idx="218">
                  <c:v>22.804699270599997</c:v>
                </c:pt>
                <c:pt idx="219">
                  <c:v>22.628564499999982</c:v>
                </c:pt>
                <c:pt idx="220">
                  <c:v>22.454154540199994</c:v>
                </c:pt>
                <c:pt idx="221">
                  <c:v>22.281456003999978</c:v>
                </c:pt>
                <c:pt idx="222">
                  <c:v>22.11045550419999</c:v>
                </c:pt>
                <c:pt idx="223">
                  <c:v>21.94113965359999</c:v>
                </c:pt>
                <c:pt idx="224">
                  <c:v>21.773495065000006</c:v>
                </c:pt>
                <c:pt idx="225">
                  <c:v>21.607508351199996</c:v>
                </c:pt>
                <c:pt idx="226">
                  <c:v>21.443166124999976</c:v>
                </c:pt>
                <c:pt idx="227">
                  <c:v>21.280454999200003</c:v>
                </c:pt>
                <c:pt idx="228">
                  <c:v>21.119361586599979</c:v>
                </c:pt>
                <c:pt idx="229">
                  <c:v>20.959872500000003</c:v>
                </c:pt>
                <c:pt idx="230">
                  <c:v>20.801974352199991</c:v>
                </c:pt>
                <c:pt idx="231">
                  <c:v>20.645653756000002</c:v>
                </c:pt>
                <c:pt idx="232">
                  <c:v>20.490897324199992</c:v>
                </c:pt>
                <c:pt idx="233">
                  <c:v>20.337691669599977</c:v>
                </c:pt>
                <c:pt idx="234">
                  <c:v>20.186023405</c:v>
                </c:pt>
                <c:pt idx="235">
                  <c:v>20.035879143199992</c:v>
                </c:pt>
                <c:pt idx="236">
                  <c:v>19.887245496999995</c:v>
                </c:pt>
                <c:pt idx="237">
                  <c:v>19.740109079199982</c:v>
                </c:pt>
                <c:pt idx="238">
                  <c:v>19.594456502600011</c:v>
                </c:pt>
                <c:pt idx="239">
                  <c:v>19.450274379999982</c:v>
                </c:pt>
                <c:pt idx="240">
                  <c:v>19.307549324199982</c:v>
                </c:pt>
                <c:pt idx="241">
                  <c:v>19.166267948000012</c:v>
                </c:pt>
                <c:pt idx="242">
                  <c:v>19.026416864199973</c:v>
                </c:pt>
                <c:pt idx="243">
                  <c:v>18.887982685599994</c:v>
                </c:pt>
                <c:pt idx="244">
                  <c:v>18.750952024999975</c:v>
                </c:pt>
                <c:pt idx="245">
                  <c:v>18.61531149519999</c:v>
                </c:pt>
                <c:pt idx="246">
                  <c:v>18.481047708999995</c:v>
                </c:pt>
                <c:pt idx="247">
                  <c:v>18.348147279200006</c:v>
                </c:pt>
                <c:pt idx="248">
                  <c:v>18.21659681860001</c:v>
                </c:pt>
                <c:pt idx="249">
                  <c:v>18.086382939999979</c:v>
                </c:pt>
                <c:pt idx="250">
                  <c:v>17.957492256199998</c:v>
                </c:pt>
                <c:pt idx="251">
                  <c:v>17.829911379999999</c:v>
                </c:pt>
                <c:pt idx="252">
                  <c:v>17.703626924200023</c:v>
                </c:pt>
                <c:pt idx="253">
                  <c:v>17.578625501600001</c:v>
                </c:pt>
                <c:pt idx="254">
                  <c:v>17.454893725000005</c:v>
                </c:pt>
                <c:pt idx="255">
                  <c:v>17.332418207199993</c:v>
                </c:pt>
                <c:pt idx="256">
                  <c:v>17.211185560999979</c:v>
                </c:pt>
                <c:pt idx="257">
                  <c:v>17.091182399199994</c:v>
                </c:pt>
                <c:pt idx="258">
                  <c:v>16.97239533459998</c:v>
                </c:pt>
                <c:pt idx="259">
                  <c:v>16.854810979999996</c:v>
                </c:pt>
                <c:pt idx="260">
                  <c:v>16.738415948199986</c:v>
                </c:pt>
                <c:pt idx="261">
                  <c:v>16.623196852000007</c:v>
                </c:pt>
                <c:pt idx="262">
                  <c:v>16.509140304200002</c:v>
                </c:pt>
                <c:pt idx="263">
                  <c:v>16.396232917599974</c:v>
                </c:pt>
                <c:pt idx="264">
                  <c:v>16.284461304999979</c:v>
                </c:pt>
                <c:pt idx="265">
                  <c:v>16.17381207919999</c:v>
                </c:pt>
                <c:pt idx="266">
                  <c:v>16.064271853000008</c:v>
                </c:pt>
                <c:pt idx="267">
                  <c:v>15.955827239200005</c:v>
                </c:pt>
                <c:pt idx="268">
                  <c:v>15.848464850599996</c:v>
                </c:pt>
                <c:pt idx="269">
                  <c:v>15.742171299999995</c:v>
                </c:pt>
                <c:pt idx="270">
                  <c:v>15.636933200200005</c:v>
                </c:pt>
                <c:pt idx="271">
                  <c:v>15.532737163999997</c:v>
                </c:pt>
                <c:pt idx="272">
                  <c:v>15.429569804199986</c:v>
                </c:pt>
                <c:pt idx="273">
                  <c:v>15.327417733599987</c:v>
                </c:pt>
                <c:pt idx="274">
                  <c:v>15.226267565000001</c:v>
                </c:pt>
                <c:pt idx="275">
                  <c:v>15.1261059112</c:v>
                </c:pt>
                <c:pt idx="276">
                  <c:v>15.026919384999985</c:v>
                </c:pt>
                <c:pt idx="277">
                  <c:v>14.928694599199986</c:v>
                </c:pt>
                <c:pt idx="278">
                  <c:v>14.831418166599974</c:v>
                </c:pt>
                <c:pt idx="279">
                  <c:v>14.735076699999979</c:v>
                </c:pt>
                <c:pt idx="280">
                  <c:v>14.639656812200002</c:v>
                </c:pt>
                <c:pt idx="281">
                  <c:v>14.545145115999986</c:v>
                </c:pt>
                <c:pt idx="282">
                  <c:v>14.451528224200018</c:v>
                </c:pt>
                <c:pt idx="283">
                  <c:v>14.358792749599985</c:v>
                </c:pt>
                <c:pt idx="284">
                  <c:v>14.266925305000001</c:v>
                </c:pt>
                <c:pt idx="285">
                  <c:v>14.17591250320001</c:v>
                </c:pt>
                <c:pt idx="286">
                  <c:v>14.085740956999985</c:v>
                </c:pt>
                <c:pt idx="287">
                  <c:v>13.996397279199982</c:v>
                </c:pt>
                <c:pt idx="288">
                  <c:v>13.907868082599975</c:v>
                </c:pt>
                <c:pt idx="289">
                  <c:v>13.820139979999993</c:v>
                </c:pt>
                <c:pt idx="290">
                  <c:v>13.73319958419998</c:v>
                </c:pt>
                <c:pt idx="291">
                  <c:v>13.647033507999993</c:v>
                </c:pt>
                <c:pt idx="292">
                  <c:v>13.561628364200004</c:v>
                </c:pt>
                <c:pt idx="293">
                  <c:v>13.476970765599987</c:v>
                </c:pt>
                <c:pt idx="294">
                  <c:v>13.393047324999998</c:v>
                </c:pt>
                <c:pt idx="295">
                  <c:v>13.309844655199981</c:v>
                </c:pt>
                <c:pt idx="296">
                  <c:v>13.227349368999967</c:v>
                </c:pt>
                <c:pt idx="297">
                  <c:v>13.145548079200012</c:v>
                </c:pt>
                <c:pt idx="298">
                  <c:v>13.064427398599975</c:v>
                </c:pt>
                <c:pt idx="299">
                  <c:v>12.98397393999997</c:v>
                </c:pt>
                <c:pt idx="300">
                  <c:v>12.90417431619997</c:v>
                </c:pt>
                <c:pt idx="301">
                  <c:v>12.825015139999977</c:v>
                </c:pt>
                <c:pt idx="302">
                  <c:v>12.746483024199989</c:v>
                </c:pt>
                <c:pt idx="303">
                  <c:v>12.668564581600009</c:v>
                </c:pt>
                <c:pt idx="304">
                  <c:v>12.59124642499998</c:v>
                </c:pt>
                <c:pt idx="305">
                  <c:v>12.51451516719996</c:v>
                </c:pt>
                <c:pt idx="306">
                  <c:v>12.438357421000006</c:v>
                </c:pt>
                <c:pt idx="307">
                  <c:v>12.362759799200006</c:v>
                </c:pt>
                <c:pt idx="308">
                  <c:v>12.287708914599961</c:v>
                </c:pt>
                <c:pt idx="309">
                  <c:v>12.213191379999984</c:v>
                </c:pt>
                <c:pt idx="310">
                  <c:v>12.139193808199963</c:v>
                </c:pt>
                <c:pt idx="311">
                  <c:v>12.065702812000012</c:v>
                </c:pt>
                <c:pt idx="312">
                  <c:v>11.992705004200019</c:v>
                </c:pt>
                <c:pt idx="313">
                  <c:v>11.920186997599984</c:v>
                </c:pt>
                <c:pt idx="314">
                  <c:v>11.848135404999965</c:v>
                </c:pt>
                <c:pt idx="315">
                  <c:v>11.77653683920002</c:v>
                </c:pt>
                <c:pt idx="316">
                  <c:v>11.705377912999978</c:v>
                </c:pt>
                <c:pt idx="317">
                  <c:v>11.634645239199983</c:v>
                </c:pt>
                <c:pt idx="318">
                  <c:v>11.564325430600007</c:v>
                </c:pt>
                <c:pt idx="319">
                  <c:v>11.494405099999966</c:v>
                </c:pt>
                <c:pt idx="320">
                  <c:v>11.424870860200002</c:v>
                </c:pt>
                <c:pt idx="321">
                  <c:v>11.355709324000003</c:v>
                </c:pt>
                <c:pt idx="322">
                  <c:v>11.286907104199997</c:v>
                </c:pt>
                <c:pt idx="323">
                  <c:v>11.218450813599958</c:v>
                </c:pt>
                <c:pt idx="324">
                  <c:v>11.150327064999971</c:v>
                </c:pt>
                <c:pt idx="325">
                  <c:v>11.082522471200008</c:v>
                </c:pt>
                <c:pt idx="326">
                  <c:v>11.015023644999985</c:v>
                </c:pt>
                <c:pt idx="327">
                  <c:v>10.947817199199989</c:v>
                </c:pt>
                <c:pt idx="328">
                  <c:v>10.880889746599991</c:v>
                </c:pt>
                <c:pt idx="329">
                  <c:v>10.81422790000002</c:v>
                </c:pt>
                <c:pt idx="330">
                  <c:v>10.747818272200021</c:v>
                </c:pt>
                <c:pt idx="331">
                  <c:v>10.681647475999995</c:v>
                </c:pt>
                <c:pt idx="332">
                  <c:v>10.61570212419997</c:v>
                </c:pt>
                <c:pt idx="333">
                  <c:v>10.549968829599976</c:v>
                </c:pt>
                <c:pt idx="334">
                  <c:v>10.484434205000014</c:v>
                </c:pt>
                <c:pt idx="335">
                  <c:v>10.419084863200027</c:v>
                </c:pt>
                <c:pt idx="336">
                  <c:v>10.353907416999988</c:v>
                </c:pt>
                <c:pt idx="337">
                  <c:v>10.288888479199983</c:v>
                </c:pt>
                <c:pt idx="338">
                  <c:v>10.224014662599984</c:v>
                </c:pt>
                <c:pt idx="339">
                  <c:v>10.159272579999964</c:v>
                </c:pt>
                <c:pt idx="340">
                  <c:v>10.09464884419998</c:v>
                </c:pt>
                <c:pt idx="341">
                  <c:v>10.030130067999977</c:v>
                </c:pt>
                <c:pt idx="342">
                  <c:v>9.965702864199983</c:v>
                </c:pt>
                <c:pt idx="343">
                  <c:v>9.9013538456000276</c:v>
                </c:pt>
                <c:pt idx="344">
                  <c:v>9.837069624999998</c:v>
                </c:pt>
                <c:pt idx="345">
                  <c:v>9.7728368151999803</c:v>
                </c:pt>
                <c:pt idx="346">
                  <c:v>9.7086420289999467</c:v>
                </c:pt>
                <c:pt idx="347">
                  <c:v>9.6444718791999264</c:v>
                </c:pt>
                <c:pt idx="348">
                  <c:v>9.5803129786000056</c:v>
                </c:pt>
                <c:pt idx="349">
                  <c:v>9.5161519399999861</c:v>
                </c:pt>
                <c:pt idx="350">
                  <c:v>9.4519753761999539</c:v>
                </c:pt>
                <c:pt idx="351">
                  <c:v>9.387769899999995</c:v>
                </c:pt>
                <c:pt idx="352">
                  <c:v>9.3235221241999966</c:v>
                </c:pt>
                <c:pt idx="353">
                  <c:v>9.2592186615999879</c:v>
                </c:pt>
                <c:pt idx="354">
                  <c:v>9.1948461249999411</c:v>
                </c:pt>
                <c:pt idx="355">
                  <c:v>9.1303911271999709</c:v>
                </c:pt>
                <c:pt idx="356">
                  <c:v>9.0658402809999927</c:v>
                </c:pt>
                <c:pt idx="357">
                  <c:v>9.0011801992000358</c:v>
                </c:pt>
                <c:pt idx="358">
                  <c:v>8.9363974945999587</c:v>
                </c:pt>
                <c:pt idx="359">
                  <c:v>8.8714787799999613</c:v>
                </c:pt>
                <c:pt idx="360">
                  <c:v>8.806410668199959</c:v>
                </c:pt>
                <c:pt idx="361">
                  <c:v>8.7411797719999527</c:v>
                </c:pt>
                <c:pt idx="362">
                  <c:v>8.6757727041999999</c:v>
                </c:pt>
                <c:pt idx="363">
                  <c:v>8.6101760775999594</c:v>
                </c:pt>
                <c:pt idx="364">
                  <c:v>8.5443765050000025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543-400C-A8CD-CCD2F3DA622B}"/>
            </c:ext>
          </c:extLst>
        </c:ser>
        <c:ser>
          <c:idx val="1"/>
          <c:order val="1"/>
          <c:tx>
            <c:v>Valori caratteristici della cuva delle durate desunti dal P.T.A.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CCFFFF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5.226153284677456E-3"/>
                  <c:y val="-1.8933598969245551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10 = 205.4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1543-400C-A8CD-CCD2F3DA622B}"/>
                </c:ext>
              </c:extLst>
            </c:dLbl>
            <c:dLbl>
              <c:idx val="1"/>
              <c:layout>
                <c:manualLayout>
                  <c:x val="-1.2467894472291166E-2"/>
                  <c:y val="-4.624913448467248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91 = 64.4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1543-400C-A8CD-CCD2F3DA622B}"/>
                </c:ext>
              </c:extLst>
            </c:dLbl>
            <c:dLbl>
              <c:idx val="2"/>
              <c:layout>
                <c:manualLayout>
                  <c:x val="-6.1394220253718219E-2"/>
                  <c:y val="-5.542727404473214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182 = 30.7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1543-400C-A8CD-CCD2F3DA622B}"/>
                </c:ext>
              </c:extLst>
            </c:dLbl>
            <c:dLbl>
              <c:idx val="3"/>
              <c:layout>
                <c:manualLayout>
                  <c:x val="-9.6907283761293816E-2"/>
                  <c:y val="-5.9528507667367392E-2"/>
                </c:manualLayout>
              </c:layout>
              <c:tx>
                <c:rich>
                  <a:bodyPr/>
                  <a:lstStyle/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 sz="1150" b="1" i="0" u="none" strike="noStrike" baseline="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Q</a:t>
                    </a:r>
                    <a:r>
                      <a:rPr lang="en-US" sz="1150" b="1" i="0" u="none" strike="noStrike" baseline="-2500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 </a:t>
                    </a:r>
                    <a:r>
                      <a:rPr lang="en-US" sz="1150" b="1" i="0" u="none" strike="noStrike" baseline="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274 = 15.3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1543-400C-A8CD-CCD2F3DA622B}"/>
                </c:ext>
              </c:extLst>
            </c:dLbl>
            <c:dLbl>
              <c:idx val="4"/>
              <c:layout>
                <c:manualLayout>
                  <c:x val="-3.0682025297125239E-2"/>
                  <c:y val="-4.8779197929309605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355 = 9.2</a:t>
                    </a:r>
                    <a:r>
                      <a:rPr lang="en-US" baseline="0"/>
                      <a:t> </a:t>
                    </a:r>
                    <a:r>
                      <a:rPr lang="en-US"/>
                      <a:t>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1543-400C-A8CD-CCD2F3DA622B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'Curva dur Condomini Frais'!$B$6:$B$10</c:f>
              <c:numCache>
                <c:formatCode>General</c:formatCode>
                <c:ptCount val="5"/>
                <c:pt idx="0">
                  <c:v>10</c:v>
                </c:pt>
                <c:pt idx="1">
                  <c:v>91</c:v>
                </c:pt>
                <c:pt idx="2">
                  <c:v>182</c:v>
                </c:pt>
                <c:pt idx="3">
                  <c:v>274</c:v>
                </c:pt>
                <c:pt idx="4">
                  <c:v>355</c:v>
                </c:pt>
              </c:numCache>
            </c:numRef>
          </c:xVal>
          <c:yVal>
            <c:numRef>
              <c:f>'Curva dur Condomini Frais'!$C$6:$C$10</c:f>
              <c:numCache>
                <c:formatCode>0.0</c:formatCode>
                <c:ptCount val="5"/>
                <c:pt idx="0">
                  <c:v>205.4010371650821</c:v>
                </c:pt>
                <c:pt idx="1">
                  <c:v>64.379429559204851</c:v>
                </c:pt>
                <c:pt idx="2">
                  <c:v>30.656871218668972</c:v>
                </c:pt>
                <c:pt idx="3">
                  <c:v>15.328435609334486</c:v>
                </c:pt>
                <c:pt idx="4">
                  <c:v>9.1970613656006925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1543-400C-A8CD-CCD2F3DA62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5525887"/>
        <c:axId val="1"/>
      </c:scatterChart>
      <c:valAx>
        <c:axId val="585525887"/>
        <c:scaling>
          <c:orientation val="minMax"/>
          <c:max val="3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Durata (giorni)</a:t>
                </a:r>
              </a:p>
            </c:rich>
          </c:tx>
          <c:layout>
            <c:manualLayout>
              <c:xMode val="edge"/>
              <c:yMode val="edge"/>
              <c:x val="0.44010472108707932"/>
              <c:y val="0.91411244647050693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  <c:majorUnit val="30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lgDashDotDot"/>
            </a:ln>
          </c:spPr>
        </c:majorGridlines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 (l/s)</a:t>
                </a:r>
              </a:p>
            </c:rich>
          </c:tx>
          <c:layout>
            <c:manualLayout>
              <c:xMode val="edge"/>
              <c:yMode val="edge"/>
              <c:x val="2.5832214642162749E-2"/>
              <c:y val="0.4307588510683813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5525887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34154595026702128"/>
          <c:y val="0.15806429920711096"/>
          <c:w val="0.55415092219116124"/>
          <c:h val="0.10328954205613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 paperSize="9" orientation="landscape" horizontalDpi="-3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CURVA DI DURATA DEL RIO</a:t>
            </a:r>
            <a:r>
              <a:rPr lang="it-IT" baseline="0"/>
              <a:t> MOLLIERES</a:t>
            </a:r>
            <a:endParaRPr lang="it-IT"/>
          </a:p>
        </c:rich>
      </c:tx>
      <c:layout>
        <c:manualLayout>
          <c:xMode val="edge"/>
          <c:yMode val="edge"/>
          <c:x val="0.35026077492525826"/>
          <c:y val="3.067490803000537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8855640227814"/>
          <c:y val="0.11860964382357934"/>
          <c:w val="0.7968760132802496"/>
          <c:h val="0.72392782609563944"/>
        </c:manualLayout>
      </c:layout>
      <c:scatterChart>
        <c:scatterStyle val="smoothMarker"/>
        <c:varyColors val="0"/>
        <c:ser>
          <c:idx val="0"/>
          <c:order val="0"/>
          <c:tx>
            <c:v>Curva di durata delle portate naturali</c:v>
          </c:tx>
          <c:spPr>
            <a:ln w="38100">
              <a:solidFill>
                <a:srgbClr val="3366FF"/>
              </a:solidFill>
              <a:prstDash val="solid"/>
            </a:ln>
          </c:spPr>
          <c:marker>
            <c:symbol val="none"/>
          </c:marker>
          <c:xVal>
            <c:numRef>
              <c:f>'Curva dur Condomini Frais'!$A$23:$A$387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'Curva dur Condomini Frais'!$B$23:$B$387</c:f>
              <c:numCache>
                <c:formatCode>0.000</c:formatCode>
                <c:ptCount val="365"/>
                <c:pt idx="0">
                  <c:v>233.6611860580386</c:v>
                </c:pt>
                <c:pt idx="1">
                  <c:v>230.338289739874</c:v>
                </c:pt>
                <c:pt idx="2">
                  <c:v>227.06264833865799</c:v>
                </c:pt>
                <c:pt idx="3">
                  <c:v>223.83358984209701</c:v>
                </c:pt>
                <c:pt idx="4">
                  <c:v>220.65045179458616</c:v>
                </c:pt>
                <c:pt idx="5">
                  <c:v>217.51258116130325</c:v>
                </c:pt>
                <c:pt idx="6">
                  <c:v>214.41933419423597</c:v>
                </c:pt>
                <c:pt idx="7">
                  <c:v>211.37007630011422</c:v>
                </c:pt>
                <c:pt idx="8">
                  <c:v>208.36418191022034</c:v>
                </c:pt>
                <c:pt idx="9">
                  <c:v>205.40103435205094</c:v>
                </c:pt>
                <c:pt idx="10">
                  <c:v>202.48002572280393</c:v>
                </c:pt>
                <c:pt idx="11">
                  <c:v>199.60055676466447</c:v>
                </c:pt>
                <c:pt idx="12">
                  <c:v>196.76203674186462</c:v>
                </c:pt>
                <c:pt idx="13">
                  <c:v>193.96388331949134</c:v>
                </c:pt>
                <c:pt idx="14">
                  <c:v>191.20552244401779</c:v>
                </c:pt>
                <c:pt idx="15">
                  <c:v>188.48638822553386</c:v>
                </c:pt>
                <c:pt idx="16">
                  <c:v>185.80592282165119</c:v>
                </c:pt>
                <c:pt idx="17">
                  <c:v>183.16357632305952</c:v>
                </c:pt>
                <c:pt idx="18">
                  <c:v>180.55880664071026</c:v>
                </c:pt>
                <c:pt idx="19">
                  <c:v>177.99107939460455</c:v>
                </c:pt>
                <c:pt idx="20">
                  <c:v>175.4598678041628</c:v>
                </c:pt>
                <c:pt idx="21">
                  <c:v>172.96465258015348</c:v>
                </c:pt>
                <c:pt idx="22">
                  <c:v>170.50492181815844</c:v>
                </c:pt>
                <c:pt idx="23">
                  <c:v>168.0801708935536</c:v>
                </c:pt>
                <c:pt idx="24">
                  <c:v>165.6899023579829</c:v>
                </c:pt>
                <c:pt idx="25">
                  <c:v>163.33362583730468</c:v>
                </c:pt>
                <c:pt idx="26">
                  <c:v>161.01085793098906</c:v>
                </c:pt>
                <c:pt idx="27">
                  <c:v>158.72112211294652</c:v>
                </c:pt>
                <c:pt idx="28">
                  <c:v>156.46394863376602</c:v>
                </c:pt>
                <c:pt idx="29">
                  <c:v>154.23887442434432</c:v>
                </c:pt>
                <c:pt idx="30">
                  <c:v>152.04544300088489</c:v>
                </c:pt>
                <c:pt idx="31">
                  <c:v>149.88320437124852</c:v>
                </c:pt>
                <c:pt idx="32">
                  <c:v>147.75171494263535</c:v>
                </c:pt>
                <c:pt idx="33">
                  <c:v>145.65053743057976</c:v>
                </c:pt>
                <c:pt idx="34">
                  <c:v>143.57924076923976</c:v>
                </c:pt>
                <c:pt idx="35">
                  <c:v>141.53740002296166</c:v>
                </c:pt>
                <c:pt idx="36">
                  <c:v>139.52459629910285</c:v>
                </c:pt>
                <c:pt idx="37">
                  <c:v>137.54041666209406</c:v>
                </c:pt>
                <c:pt idx="38">
                  <c:v>135.58445404872373</c:v>
                </c:pt>
                <c:pt idx="39">
                  <c:v>133.65630718462731</c:v>
                </c:pt>
                <c:pt idx="40">
                  <c:v>131.755580501964</c:v>
                </c:pt>
                <c:pt idx="41">
                  <c:v>129.88188405826426</c:v>
                </c:pt>
                <c:pt idx="42">
                  <c:v>128.03483345643139</c:v>
                </c:pt>
                <c:pt idx="43">
                  <c:v>126.21404976588076</c:v>
                </c:pt>
                <c:pt idx="44">
                  <c:v>124.41915944480061</c:v>
                </c:pt>
                <c:pt idx="45">
                  <c:v>122.64979426351815</c:v>
                </c:pt>
                <c:pt idx="46">
                  <c:v>120.90559122895573</c:v>
                </c:pt>
                <c:pt idx="47">
                  <c:v>119.18619251016118</c:v>
                </c:pt>
                <c:pt idx="48">
                  <c:v>117.4912453648972</c:v>
                </c:pt>
                <c:pt idx="49">
                  <c:v>115.82040206727476</c:v>
                </c:pt>
                <c:pt idx="50">
                  <c:v>114.17331983641553</c:v>
                </c:pt>
                <c:pt idx="51">
                  <c:v>112.54966076612897</c:v>
                </c:pt>
                <c:pt idx="52">
                  <c:v>110.94909175558931</c:v>
                </c:pt>
                <c:pt idx="53">
                  <c:v>109.37128444099844</c:v>
                </c:pt>
                <c:pt idx="54">
                  <c:v>107.81591512822069</c:v>
                </c:pt>
                <c:pt idx="55">
                  <c:v>106.28266472637553</c:v>
                </c:pt>
                <c:pt idx="56">
                  <c:v>104.77121868237457</c:v>
                </c:pt>
                <c:pt idx="57">
                  <c:v>103.28126691638978</c:v>
                </c:pt>
                <c:pt idx="58">
                  <c:v>101.81250375823909</c:v>
                </c:pt>
                <c:pt idx="59">
                  <c:v>100.36462788467685</c:v>
                </c:pt>
                <c:pt idx="60">
                  <c:v>98.93734225757612</c:v>
                </c:pt>
                <c:pt idx="61">
                  <c:v>97.530354062989844</c:v>
                </c:pt>
                <c:pt idx="62">
                  <c:v>96.143374651078886</c:v>
                </c:pt>
                <c:pt idx="63">
                  <c:v>94.776119476894195</c:v>
                </c:pt>
                <c:pt idx="64">
                  <c:v>93.428308042001149</c:v>
                </c:pt>
                <c:pt idx="65">
                  <c:v>92.099663836934084</c:v>
                </c:pt>
                <c:pt idx="66">
                  <c:v>90.789914284469162</c:v>
                </c:pt>
                <c:pt idx="67">
                  <c:v>89.498790683703874</c:v>
                </c:pt>
                <c:pt idx="68">
                  <c:v>88.22602815493201</c:v>
                </c:pt>
                <c:pt idx="69">
                  <c:v>86.971365585302308</c:v>
                </c:pt>
                <c:pt idx="70">
                  <c:v>85.734545575249953</c:v>
                </c:pt>
                <c:pt idx="71">
                  <c:v>84.51531438569009</c:v>
                </c:pt>
                <c:pt idx="72">
                  <c:v>83.313421885961986</c:v>
                </c:pt>
                <c:pt idx="73">
                  <c:v>82.128621502513681</c:v>
                </c:pt>
                <c:pt idx="74">
                  <c:v>80.96067016831627</c:v>
                </c:pt>
                <c:pt idx="75">
                  <c:v>79.80932827299776</c:v>
                </c:pt>
                <c:pt idx="76">
                  <c:v>78.674359613685809</c:v>
                </c:pt>
                <c:pt idx="77">
                  <c:v>77.555531346549756</c:v>
                </c:pt>
                <c:pt idx="78">
                  <c:v>76.452613939031622</c:v>
                </c:pt>
                <c:pt idx="79">
                  <c:v>75.365381122756503</c:v>
                </c:pt>
                <c:pt idx="80">
                  <c:v>74.293609847112663</c:v>
                </c:pt>
                <c:pt idx="81">
                  <c:v>73.237080233491668</c:v>
                </c:pt>
                <c:pt idx="82">
                  <c:v>72.195575530179312</c:v>
                </c:pt>
                <c:pt idx="83">
                  <c:v>71.168882067888049</c:v>
                </c:pt>
                <c:pt idx="84">
                  <c:v>70.156789215921904</c:v>
                </c:pt>
                <c:pt idx="85">
                  <c:v>69.159089338964463</c:v>
                </c:pt>
                <c:pt idx="86">
                  <c:v>68.175577754481722</c:v>
                </c:pt>
                <c:pt idx="87">
                  <c:v>67.206052690730488</c:v>
                </c:pt>
                <c:pt idx="88">
                  <c:v>66.250315245364064</c:v>
                </c:pt>
                <c:pt idx="89">
                  <c:v>65.308169344626478</c:v>
                </c:pt>
                <c:pt idx="90">
                  <c:v>64.379392544200002</c:v>
                </c:pt>
                <c:pt idx="91">
                  <c:v>63.871957268000003</c:v>
                </c:pt>
                <c:pt idx="92">
                  <c:v>63.367960364200002</c:v>
                </c:pt>
                <c:pt idx="93">
                  <c:v>62.867388445600007</c:v>
                </c:pt>
                <c:pt idx="94">
                  <c:v>62.370228124999983</c:v>
                </c:pt>
                <c:pt idx="95">
                  <c:v>61.876466015199995</c:v>
                </c:pt>
                <c:pt idx="96">
                  <c:v>61.386088728999994</c:v>
                </c:pt>
                <c:pt idx="97">
                  <c:v>60.899082879199995</c:v>
                </c:pt>
                <c:pt idx="98">
                  <c:v>60.415435078599998</c:v>
                </c:pt>
                <c:pt idx="99">
                  <c:v>59.935131940000005</c:v>
                </c:pt>
                <c:pt idx="100">
                  <c:v>59.458160076200002</c:v>
                </c:pt>
                <c:pt idx="101">
                  <c:v>58.98450609999999</c:v>
                </c:pt>
                <c:pt idx="102">
                  <c:v>58.514156624199984</c:v>
                </c:pt>
                <c:pt idx="103">
                  <c:v>58.047098261599984</c:v>
                </c:pt>
                <c:pt idx="104">
                  <c:v>57.583317624999992</c:v>
                </c:pt>
                <c:pt idx="105">
                  <c:v>57.122801327199994</c:v>
                </c:pt>
                <c:pt idx="106">
                  <c:v>56.665535981000005</c:v>
                </c:pt>
                <c:pt idx="107">
                  <c:v>56.211508199200011</c:v>
                </c:pt>
                <c:pt idx="108">
                  <c:v>55.7607045946</c:v>
                </c:pt>
                <c:pt idx="109">
                  <c:v>55.313111779999986</c:v>
                </c:pt>
                <c:pt idx="110">
                  <c:v>54.868716368199998</c:v>
                </c:pt>
                <c:pt idx="111">
                  <c:v>54.427504971999994</c:v>
                </c:pt>
                <c:pt idx="112">
                  <c:v>53.989464204200004</c:v>
                </c:pt>
                <c:pt idx="113">
                  <c:v>53.554580677600001</c:v>
                </c:pt>
                <c:pt idx="114">
                  <c:v>53.122841004999998</c:v>
                </c:pt>
                <c:pt idx="115">
                  <c:v>52.694231799199997</c:v>
                </c:pt>
                <c:pt idx="116">
                  <c:v>52.268739672999999</c:v>
                </c:pt>
                <c:pt idx="117">
                  <c:v>51.84635123919999</c:v>
                </c:pt>
                <c:pt idx="118">
                  <c:v>51.427053110599985</c:v>
                </c:pt>
                <c:pt idx="119">
                  <c:v>51.010831899999999</c:v>
                </c:pt>
                <c:pt idx="120">
                  <c:v>50.597674220200005</c:v>
                </c:pt>
                <c:pt idx="121">
                  <c:v>50.187566683999989</c:v>
                </c:pt>
                <c:pt idx="122">
                  <c:v>49.780495904199995</c:v>
                </c:pt>
                <c:pt idx="123">
                  <c:v>49.376448493600009</c:v>
                </c:pt>
                <c:pt idx="124">
                  <c:v>48.975411064999989</c:v>
                </c:pt>
                <c:pt idx="125">
                  <c:v>48.577370231199993</c:v>
                </c:pt>
                <c:pt idx="126">
                  <c:v>48.182312604999993</c:v>
                </c:pt>
                <c:pt idx="127">
                  <c:v>47.79022479919999</c:v>
                </c:pt>
                <c:pt idx="128">
                  <c:v>47.401093426599999</c:v>
                </c:pt>
                <c:pt idx="129">
                  <c:v>47.014905099999993</c:v>
                </c:pt>
                <c:pt idx="130">
                  <c:v>46.6316464322</c:v>
                </c:pt>
                <c:pt idx="131">
                  <c:v>46.251304035999993</c:v>
                </c:pt>
                <c:pt idx="132">
                  <c:v>45.873864524200002</c:v>
                </c:pt>
                <c:pt idx="133">
                  <c:v>45.499314509599998</c:v>
                </c:pt>
                <c:pt idx="134">
                  <c:v>45.127640604999996</c:v>
                </c:pt>
                <c:pt idx="135">
                  <c:v>44.758829423199998</c:v>
                </c:pt>
                <c:pt idx="136">
                  <c:v>44.392867577000004</c:v>
                </c:pt>
                <c:pt idx="137">
                  <c:v>44.029741679200001</c:v>
                </c:pt>
                <c:pt idx="138">
                  <c:v>43.669438342600003</c:v>
                </c:pt>
                <c:pt idx="139">
                  <c:v>43.311944179999983</c:v>
                </c:pt>
                <c:pt idx="140">
                  <c:v>42.957245804199999</c:v>
                </c:pt>
                <c:pt idx="141">
                  <c:v>42.605329827999995</c:v>
                </c:pt>
                <c:pt idx="142">
                  <c:v>42.256182864199999</c:v>
                </c:pt>
                <c:pt idx="143">
                  <c:v>41.909791525599999</c:v>
                </c:pt>
                <c:pt idx="144">
                  <c:v>41.566142424999995</c:v>
                </c:pt>
                <c:pt idx="145">
                  <c:v>41.225222175199988</c:v>
                </c:pt>
                <c:pt idx="146">
                  <c:v>40.887017388999993</c:v>
                </c:pt>
                <c:pt idx="147">
                  <c:v>40.551514679199997</c:v>
                </c:pt>
                <c:pt idx="148">
                  <c:v>40.2187006586</c:v>
                </c:pt>
                <c:pt idx="149">
                  <c:v>39.888561939999988</c:v>
                </c:pt>
                <c:pt idx="150">
                  <c:v>39.561085136199978</c:v>
                </c:pt>
                <c:pt idx="151">
                  <c:v>39.236256859999997</c:v>
                </c:pt>
                <c:pt idx="152">
                  <c:v>38.914063724199991</c:v>
                </c:pt>
                <c:pt idx="153">
                  <c:v>38.594492341600002</c:v>
                </c:pt>
                <c:pt idx="154">
                  <c:v>38.277529324999989</c:v>
                </c:pt>
                <c:pt idx="155">
                  <c:v>37.963161287199995</c:v>
                </c:pt>
                <c:pt idx="156">
                  <c:v>37.651374841000006</c:v>
                </c:pt>
                <c:pt idx="157">
                  <c:v>37.34215659920001</c:v>
                </c:pt>
                <c:pt idx="158">
                  <c:v>37.035493174599992</c:v>
                </c:pt>
                <c:pt idx="159">
                  <c:v>36.731371179999982</c:v>
                </c:pt>
                <c:pt idx="160">
                  <c:v>36.42977722820001</c:v>
                </c:pt>
                <c:pt idx="161">
                  <c:v>36.13069793199999</c:v>
                </c:pt>
                <c:pt idx="162">
                  <c:v>35.834119904200008</c:v>
                </c:pt>
                <c:pt idx="163">
                  <c:v>35.540029757599996</c:v>
                </c:pt>
                <c:pt idx="164">
                  <c:v>35.248414105000009</c:v>
                </c:pt>
                <c:pt idx="165">
                  <c:v>34.959259559200007</c:v>
                </c:pt>
                <c:pt idx="166">
                  <c:v>34.672552732999989</c:v>
                </c:pt>
                <c:pt idx="167">
                  <c:v>34.388280239200014</c:v>
                </c:pt>
                <c:pt idx="168">
                  <c:v>34.106428690599984</c:v>
                </c:pt>
                <c:pt idx="169">
                  <c:v>33.826984699999997</c:v>
                </c:pt>
                <c:pt idx="170">
                  <c:v>33.549934880199999</c:v>
                </c:pt>
                <c:pt idx="171">
                  <c:v>33.275265844000018</c:v>
                </c:pt>
                <c:pt idx="172">
                  <c:v>33.002964204199998</c:v>
                </c:pt>
                <c:pt idx="173">
                  <c:v>32.733016573599969</c:v>
                </c:pt>
                <c:pt idx="174">
                  <c:v>32.465409565000002</c:v>
                </c:pt>
                <c:pt idx="175">
                  <c:v>32.200129791199998</c:v>
                </c:pt>
                <c:pt idx="176">
                  <c:v>31.937163865000002</c:v>
                </c:pt>
                <c:pt idx="177">
                  <c:v>31.676498399199986</c:v>
                </c:pt>
                <c:pt idx="178">
                  <c:v>31.41812000660002</c:v>
                </c:pt>
                <c:pt idx="179">
                  <c:v>31.162015299999993</c:v>
                </c:pt>
                <c:pt idx="180">
                  <c:v>30.908170892199976</c:v>
                </c:pt>
                <c:pt idx="181">
                  <c:v>30.656573395999999</c:v>
                </c:pt>
                <c:pt idx="182">
                  <c:v>30.407209424199991</c:v>
                </c:pt>
                <c:pt idx="183">
                  <c:v>30.160065589599995</c:v>
                </c:pt>
                <c:pt idx="184">
                  <c:v>29.915128504999984</c:v>
                </c:pt>
                <c:pt idx="185">
                  <c:v>29.672384783200002</c:v>
                </c:pt>
                <c:pt idx="186">
                  <c:v>29.431821036999992</c:v>
                </c:pt>
                <c:pt idx="187">
                  <c:v>29.193423879200012</c:v>
                </c:pt>
                <c:pt idx="188">
                  <c:v>28.957179922599991</c:v>
                </c:pt>
                <c:pt idx="189">
                  <c:v>28.723075779999974</c:v>
                </c:pt>
                <c:pt idx="190">
                  <c:v>28.491098064200003</c:v>
                </c:pt>
                <c:pt idx="191">
                  <c:v>28.261233387999994</c:v>
                </c:pt>
                <c:pt idx="192">
                  <c:v>28.03346836419999</c:v>
                </c:pt>
                <c:pt idx="193">
                  <c:v>27.807789605599993</c:v>
                </c:pt>
                <c:pt idx="194">
                  <c:v>27.584183725000003</c:v>
                </c:pt>
                <c:pt idx="195">
                  <c:v>27.362637335199992</c:v>
                </c:pt>
                <c:pt idx="196">
                  <c:v>27.143137048999989</c:v>
                </c:pt>
                <c:pt idx="197">
                  <c:v>26.92566947920001</c:v>
                </c:pt>
                <c:pt idx="198">
                  <c:v>26.710221238599985</c:v>
                </c:pt>
                <c:pt idx="199">
                  <c:v>26.496778940000013</c:v>
                </c:pt>
                <c:pt idx="200">
                  <c:v>26.285329196199996</c:v>
                </c:pt>
                <c:pt idx="201">
                  <c:v>26.07585862000002</c:v>
                </c:pt>
                <c:pt idx="202">
                  <c:v>25.868353824199986</c:v>
                </c:pt>
                <c:pt idx="203">
                  <c:v>25.66280142159998</c:v>
                </c:pt>
                <c:pt idx="204">
                  <c:v>25.459188025000003</c:v>
                </c:pt>
                <c:pt idx="205">
                  <c:v>25.257500247199985</c:v>
                </c:pt>
                <c:pt idx="206">
                  <c:v>25.057724701000012</c:v>
                </c:pt>
                <c:pt idx="207">
                  <c:v>24.859847999199985</c:v>
                </c:pt>
                <c:pt idx="208">
                  <c:v>24.663856754600005</c:v>
                </c:pt>
                <c:pt idx="209">
                  <c:v>24.469737579999986</c:v>
                </c:pt>
                <c:pt idx="210">
                  <c:v>24.277477088199973</c:v>
                </c:pt>
                <c:pt idx="211">
                  <c:v>24.087061891999994</c:v>
                </c:pt>
                <c:pt idx="212">
                  <c:v>23.89847860419998</c:v>
                </c:pt>
                <c:pt idx="213">
                  <c:v>23.711713837600001</c:v>
                </c:pt>
                <c:pt idx="214">
                  <c:v>23.526754204999989</c:v>
                </c:pt>
                <c:pt idx="215">
                  <c:v>23.343586319200014</c:v>
                </c:pt>
                <c:pt idx="216">
                  <c:v>23.162196792999993</c:v>
                </c:pt>
                <c:pt idx="217">
                  <c:v>22.982572239199996</c:v>
                </c:pt>
                <c:pt idx="218">
                  <c:v>22.804699270599997</c:v>
                </c:pt>
                <c:pt idx="219">
                  <c:v>22.628564499999982</c:v>
                </c:pt>
                <c:pt idx="220">
                  <c:v>22.454154540199994</c:v>
                </c:pt>
                <c:pt idx="221">
                  <c:v>22.281456003999978</c:v>
                </c:pt>
                <c:pt idx="222">
                  <c:v>22.11045550419999</c:v>
                </c:pt>
                <c:pt idx="223">
                  <c:v>21.94113965359999</c:v>
                </c:pt>
                <c:pt idx="224">
                  <c:v>21.773495065000006</c:v>
                </c:pt>
                <c:pt idx="225">
                  <c:v>21.607508351199996</c:v>
                </c:pt>
                <c:pt idx="226">
                  <c:v>21.443166124999976</c:v>
                </c:pt>
                <c:pt idx="227">
                  <c:v>21.280454999200003</c:v>
                </c:pt>
                <c:pt idx="228">
                  <c:v>21.119361586599979</c:v>
                </c:pt>
                <c:pt idx="229">
                  <c:v>20.959872500000003</c:v>
                </c:pt>
                <c:pt idx="230">
                  <c:v>20.801974352199991</c:v>
                </c:pt>
                <c:pt idx="231">
                  <c:v>20.645653756000002</c:v>
                </c:pt>
                <c:pt idx="232">
                  <c:v>20.490897324199992</c:v>
                </c:pt>
                <c:pt idx="233">
                  <c:v>20.337691669599977</c:v>
                </c:pt>
                <c:pt idx="234">
                  <c:v>20.186023405</c:v>
                </c:pt>
                <c:pt idx="235">
                  <c:v>20.035879143199992</c:v>
                </c:pt>
                <c:pt idx="236">
                  <c:v>19.887245496999995</c:v>
                </c:pt>
                <c:pt idx="237">
                  <c:v>19.740109079199982</c:v>
                </c:pt>
                <c:pt idx="238">
                  <c:v>19.594456502600011</c:v>
                </c:pt>
                <c:pt idx="239">
                  <c:v>19.450274379999982</c:v>
                </c:pt>
                <c:pt idx="240">
                  <c:v>19.307549324199982</c:v>
                </c:pt>
                <c:pt idx="241">
                  <c:v>19.166267948000012</c:v>
                </c:pt>
                <c:pt idx="242">
                  <c:v>19.026416864199973</c:v>
                </c:pt>
                <c:pt idx="243">
                  <c:v>18.887982685599994</c:v>
                </c:pt>
                <c:pt idx="244">
                  <c:v>18.750952024999975</c:v>
                </c:pt>
                <c:pt idx="245">
                  <c:v>18.61531149519999</c:v>
                </c:pt>
                <c:pt idx="246">
                  <c:v>18.481047708999995</c:v>
                </c:pt>
                <c:pt idx="247">
                  <c:v>18.348147279200006</c:v>
                </c:pt>
                <c:pt idx="248">
                  <c:v>18.21659681860001</c:v>
                </c:pt>
                <c:pt idx="249">
                  <c:v>18.086382939999979</c:v>
                </c:pt>
                <c:pt idx="250">
                  <c:v>17.957492256199998</c:v>
                </c:pt>
                <c:pt idx="251">
                  <c:v>17.829911379999999</c:v>
                </c:pt>
                <c:pt idx="252">
                  <c:v>17.703626924200023</c:v>
                </c:pt>
                <c:pt idx="253">
                  <c:v>17.578625501600001</c:v>
                </c:pt>
                <c:pt idx="254">
                  <c:v>17.454893725000005</c:v>
                </c:pt>
                <c:pt idx="255">
                  <c:v>17.332418207199993</c:v>
                </c:pt>
                <c:pt idx="256">
                  <c:v>17.211185560999979</c:v>
                </c:pt>
                <c:pt idx="257">
                  <c:v>17.091182399199994</c:v>
                </c:pt>
                <c:pt idx="258">
                  <c:v>16.97239533459998</c:v>
                </c:pt>
                <c:pt idx="259">
                  <c:v>16.854810979999996</c:v>
                </c:pt>
                <c:pt idx="260">
                  <c:v>16.738415948199986</c:v>
                </c:pt>
                <c:pt idx="261">
                  <c:v>16.623196852000007</c:v>
                </c:pt>
                <c:pt idx="262">
                  <c:v>16.509140304200002</c:v>
                </c:pt>
                <c:pt idx="263">
                  <c:v>16.396232917599974</c:v>
                </c:pt>
                <c:pt idx="264">
                  <c:v>16.284461304999979</c:v>
                </c:pt>
                <c:pt idx="265">
                  <c:v>16.17381207919999</c:v>
                </c:pt>
                <c:pt idx="266">
                  <c:v>16.064271853000008</c:v>
                </c:pt>
                <c:pt idx="267">
                  <c:v>15.955827239200005</c:v>
                </c:pt>
                <c:pt idx="268">
                  <c:v>15.848464850599996</c:v>
                </c:pt>
                <c:pt idx="269">
                  <c:v>15.742171299999995</c:v>
                </c:pt>
                <c:pt idx="270">
                  <c:v>15.636933200200005</c:v>
                </c:pt>
                <c:pt idx="271">
                  <c:v>15.532737163999997</c:v>
                </c:pt>
                <c:pt idx="272">
                  <c:v>15.429569804199986</c:v>
                </c:pt>
                <c:pt idx="273">
                  <c:v>15.327417733599987</c:v>
                </c:pt>
                <c:pt idx="274">
                  <c:v>15.226267565000001</c:v>
                </c:pt>
                <c:pt idx="275">
                  <c:v>15.1261059112</c:v>
                </c:pt>
                <c:pt idx="276">
                  <c:v>15.026919384999985</c:v>
                </c:pt>
                <c:pt idx="277">
                  <c:v>14.928694599199986</c:v>
                </c:pt>
                <c:pt idx="278">
                  <c:v>14.831418166599974</c:v>
                </c:pt>
                <c:pt idx="279">
                  <c:v>14.735076699999979</c:v>
                </c:pt>
                <c:pt idx="280">
                  <c:v>14.639656812200002</c:v>
                </c:pt>
                <c:pt idx="281">
                  <c:v>14.545145115999986</c:v>
                </c:pt>
                <c:pt idx="282">
                  <c:v>14.451528224200018</c:v>
                </c:pt>
                <c:pt idx="283">
                  <c:v>14.358792749599985</c:v>
                </c:pt>
                <c:pt idx="284">
                  <c:v>14.266925305000001</c:v>
                </c:pt>
                <c:pt idx="285">
                  <c:v>14.17591250320001</c:v>
                </c:pt>
                <c:pt idx="286">
                  <c:v>14.085740956999985</c:v>
                </c:pt>
                <c:pt idx="287">
                  <c:v>13.996397279199982</c:v>
                </c:pt>
                <c:pt idx="288">
                  <c:v>13.907868082599975</c:v>
                </c:pt>
                <c:pt idx="289">
                  <c:v>13.820139979999993</c:v>
                </c:pt>
                <c:pt idx="290">
                  <c:v>13.73319958419998</c:v>
                </c:pt>
                <c:pt idx="291">
                  <c:v>13.647033507999993</c:v>
                </c:pt>
                <c:pt idx="292">
                  <c:v>13.561628364200004</c:v>
                </c:pt>
                <c:pt idx="293">
                  <c:v>13.476970765599987</c:v>
                </c:pt>
                <c:pt idx="294">
                  <c:v>13.393047324999998</c:v>
                </c:pt>
                <c:pt idx="295">
                  <c:v>13.309844655199981</c:v>
                </c:pt>
                <c:pt idx="296">
                  <c:v>13.227349368999967</c:v>
                </c:pt>
                <c:pt idx="297">
                  <c:v>13.145548079200012</c:v>
                </c:pt>
                <c:pt idx="298">
                  <c:v>13.064427398599975</c:v>
                </c:pt>
                <c:pt idx="299">
                  <c:v>12.98397393999997</c:v>
                </c:pt>
                <c:pt idx="300">
                  <c:v>12.90417431619997</c:v>
                </c:pt>
                <c:pt idx="301">
                  <c:v>12.825015139999977</c:v>
                </c:pt>
                <c:pt idx="302">
                  <c:v>12.746483024199989</c:v>
                </c:pt>
                <c:pt idx="303">
                  <c:v>12.668564581600009</c:v>
                </c:pt>
                <c:pt idx="304">
                  <c:v>12.59124642499998</c:v>
                </c:pt>
                <c:pt idx="305">
                  <c:v>12.51451516719996</c:v>
                </c:pt>
                <c:pt idx="306">
                  <c:v>12.438357421000006</c:v>
                </c:pt>
                <c:pt idx="307">
                  <c:v>12.362759799200006</c:v>
                </c:pt>
                <c:pt idx="308">
                  <c:v>12.287708914599961</c:v>
                </c:pt>
                <c:pt idx="309">
                  <c:v>12.213191379999984</c:v>
                </c:pt>
                <c:pt idx="310">
                  <c:v>12.139193808199963</c:v>
                </c:pt>
                <c:pt idx="311">
                  <c:v>12.065702812000012</c:v>
                </c:pt>
                <c:pt idx="312">
                  <c:v>11.992705004200019</c:v>
                </c:pt>
                <c:pt idx="313">
                  <c:v>11.920186997599984</c:v>
                </c:pt>
                <c:pt idx="314">
                  <c:v>11.848135404999965</c:v>
                </c:pt>
                <c:pt idx="315">
                  <c:v>11.77653683920002</c:v>
                </c:pt>
                <c:pt idx="316">
                  <c:v>11.705377912999978</c:v>
                </c:pt>
                <c:pt idx="317">
                  <c:v>11.634645239199983</c:v>
                </c:pt>
                <c:pt idx="318">
                  <c:v>11.564325430600007</c:v>
                </c:pt>
                <c:pt idx="319">
                  <c:v>11.494405099999966</c:v>
                </c:pt>
                <c:pt idx="320">
                  <c:v>11.424870860200002</c:v>
                </c:pt>
                <c:pt idx="321">
                  <c:v>11.355709324000003</c:v>
                </c:pt>
                <c:pt idx="322">
                  <c:v>11.286907104199997</c:v>
                </c:pt>
                <c:pt idx="323">
                  <c:v>11.218450813599958</c:v>
                </c:pt>
                <c:pt idx="324">
                  <c:v>11.150327064999971</c:v>
                </c:pt>
                <c:pt idx="325">
                  <c:v>11.082522471200008</c:v>
                </c:pt>
                <c:pt idx="326">
                  <c:v>11.015023644999985</c:v>
                </c:pt>
                <c:pt idx="327">
                  <c:v>10.947817199199989</c:v>
                </c:pt>
                <c:pt idx="328">
                  <c:v>10.880889746599991</c:v>
                </c:pt>
                <c:pt idx="329">
                  <c:v>10.81422790000002</c:v>
                </c:pt>
                <c:pt idx="330">
                  <c:v>10.747818272200021</c:v>
                </c:pt>
                <c:pt idx="331">
                  <c:v>10.681647475999995</c:v>
                </c:pt>
                <c:pt idx="332">
                  <c:v>10.61570212419997</c:v>
                </c:pt>
                <c:pt idx="333">
                  <c:v>10.549968829599976</c:v>
                </c:pt>
                <c:pt idx="334">
                  <c:v>10.484434205000014</c:v>
                </c:pt>
                <c:pt idx="335">
                  <c:v>10.419084863200027</c:v>
                </c:pt>
                <c:pt idx="336">
                  <c:v>10.353907416999988</c:v>
                </c:pt>
                <c:pt idx="337">
                  <c:v>10.288888479199983</c:v>
                </c:pt>
                <c:pt idx="338">
                  <c:v>10.224014662599984</c:v>
                </c:pt>
                <c:pt idx="339">
                  <c:v>10.159272579999964</c:v>
                </c:pt>
                <c:pt idx="340">
                  <c:v>10.09464884419998</c:v>
                </c:pt>
                <c:pt idx="341">
                  <c:v>10.030130067999977</c:v>
                </c:pt>
                <c:pt idx="342">
                  <c:v>9.965702864199983</c:v>
                </c:pt>
                <c:pt idx="343">
                  <c:v>9.9013538456000276</c:v>
                </c:pt>
                <c:pt idx="344">
                  <c:v>9.837069624999998</c:v>
                </c:pt>
                <c:pt idx="345">
                  <c:v>9.7728368151999803</c:v>
                </c:pt>
                <c:pt idx="346">
                  <c:v>9.7086420289999467</c:v>
                </c:pt>
                <c:pt idx="347">
                  <c:v>9.6444718791999264</c:v>
                </c:pt>
                <c:pt idx="348">
                  <c:v>9.5803129786000056</c:v>
                </c:pt>
                <c:pt idx="349">
                  <c:v>9.5161519399999861</c:v>
                </c:pt>
                <c:pt idx="350">
                  <c:v>9.4519753761999539</c:v>
                </c:pt>
                <c:pt idx="351">
                  <c:v>9.387769899999995</c:v>
                </c:pt>
                <c:pt idx="352">
                  <c:v>9.3235221241999966</c:v>
                </c:pt>
                <c:pt idx="353">
                  <c:v>9.2592186615999879</c:v>
                </c:pt>
                <c:pt idx="354">
                  <c:v>9.1948461249999411</c:v>
                </c:pt>
                <c:pt idx="355">
                  <c:v>9.1303911271999709</c:v>
                </c:pt>
                <c:pt idx="356">
                  <c:v>9.0658402809999927</c:v>
                </c:pt>
                <c:pt idx="357">
                  <c:v>9.0011801992000358</c:v>
                </c:pt>
                <c:pt idx="358">
                  <c:v>8.9363974945999587</c:v>
                </c:pt>
                <c:pt idx="359">
                  <c:v>8.8714787799999613</c:v>
                </c:pt>
                <c:pt idx="360">
                  <c:v>8.806410668199959</c:v>
                </c:pt>
                <c:pt idx="361">
                  <c:v>8.7411797719999527</c:v>
                </c:pt>
                <c:pt idx="362">
                  <c:v>8.6757727041999999</c:v>
                </c:pt>
                <c:pt idx="363">
                  <c:v>8.6101760775999594</c:v>
                </c:pt>
                <c:pt idx="364">
                  <c:v>8.5443765050000025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B18-4686-B1FF-16418F61621C}"/>
            </c:ext>
          </c:extLst>
        </c:ser>
        <c:ser>
          <c:idx val="1"/>
          <c:order val="1"/>
          <c:tx>
            <c:v>Valori caratteristici della cuva delle durate desunti dal P.T.A.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CCFFFF"/>
              </a:solidFill>
              <a:ln>
                <a:solidFill>
                  <a:srgbClr val="993366"/>
                </a:solidFill>
                <a:prstDash val="solid"/>
              </a:ln>
            </c:spPr>
          </c:marker>
          <c:dLbls>
            <c:dLbl>
              <c:idx val="0"/>
              <c:layout>
                <c:manualLayout>
                  <c:x val="5.226153284677456E-3"/>
                  <c:y val="-1.8933598969245551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10 = 205.4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1-2B18-4686-B1FF-16418F61621C}"/>
                </c:ext>
              </c:extLst>
            </c:dLbl>
            <c:dLbl>
              <c:idx val="1"/>
              <c:layout>
                <c:manualLayout>
                  <c:x val="-1.2467894472291166E-2"/>
                  <c:y val="-4.624913448467248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91 = 64.4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2B18-4686-B1FF-16418F61621C}"/>
                </c:ext>
              </c:extLst>
            </c:dLbl>
            <c:dLbl>
              <c:idx val="2"/>
              <c:layout>
                <c:manualLayout>
                  <c:x val="-6.1394220253718219E-2"/>
                  <c:y val="-5.542727404473214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182 = 30.7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3-2B18-4686-B1FF-16418F61621C}"/>
                </c:ext>
              </c:extLst>
            </c:dLbl>
            <c:dLbl>
              <c:idx val="3"/>
              <c:layout>
                <c:manualLayout>
                  <c:x val="-9.6907283761293816E-2"/>
                  <c:y val="-5.9528507667367392E-2"/>
                </c:manualLayout>
              </c:layout>
              <c:tx>
                <c:rich>
                  <a:bodyPr/>
                  <a:lstStyle/>
                  <a:p>
                    <a:pPr>
                      <a:defRPr sz="1200" b="0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 sz="1150" b="1" i="0" u="none" strike="noStrike" baseline="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Q</a:t>
                    </a:r>
                    <a:r>
                      <a:rPr lang="en-US" sz="1150" b="1" i="0" u="none" strike="noStrike" baseline="-2500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 </a:t>
                    </a:r>
                    <a:r>
                      <a:rPr lang="en-US" sz="1150" b="1" i="0" u="none" strike="noStrike" baseline="0">
                        <a:solidFill>
                          <a:srgbClr val="993366"/>
                        </a:solidFill>
                        <a:latin typeface="Arial"/>
                        <a:cs typeface="Arial"/>
                      </a:rPr>
                      <a:t>274 = 15.3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4-2B18-4686-B1FF-16418F61621C}"/>
                </c:ext>
              </c:extLst>
            </c:dLbl>
            <c:dLbl>
              <c:idx val="4"/>
              <c:layout>
                <c:manualLayout>
                  <c:x val="-3.0682025297125239E-2"/>
                  <c:y val="-4.8779197929309605E-2"/>
                </c:manualLayout>
              </c:layout>
              <c:tx>
                <c:rich>
                  <a:bodyPr/>
                  <a:lstStyle/>
                  <a:p>
                    <a:pPr>
                      <a:defRPr sz="1150" b="1" i="0" u="none" strike="noStrike" baseline="0">
                        <a:solidFill>
                          <a:srgbClr val="993366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Q 355 = 9.2 l/s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r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5-2B18-4686-B1FF-16418F61621C}"/>
                </c:ext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Ref>
              <c:f>'Curva dur Condomini Frais'!$B$6:$B$10</c:f>
              <c:numCache>
                <c:formatCode>General</c:formatCode>
                <c:ptCount val="5"/>
                <c:pt idx="0">
                  <c:v>10</c:v>
                </c:pt>
                <c:pt idx="1">
                  <c:v>91</c:v>
                </c:pt>
                <c:pt idx="2">
                  <c:v>182</c:v>
                </c:pt>
                <c:pt idx="3">
                  <c:v>274</c:v>
                </c:pt>
                <c:pt idx="4">
                  <c:v>355</c:v>
                </c:pt>
              </c:numCache>
            </c:numRef>
          </c:xVal>
          <c:yVal>
            <c:numRef>
              <c:f>'Curva dur Condomini Frais'!$C$6:$C$10</c:f>
              <c:numCache>
                <c:formatCode>0.0</c:formatCode>
                <c:ptCount val="5"/>
                <c:pt idx="0">
                  <c:v>205.4010371650821</c:v>
                </c:pt>
                <c:pt idx="1">
                  <c:v>64.379429559204851</c:v>
                </c:pt>
                <c:pt idx="2">
                  <c:v>30.656871218668972</c:v>
                </c:pt>
                <c:pt idx="3">
                  <c:v>15.328435609334486</c:v>
                </c:pt>
                <c:pt idx="4">
                  <c:v>9.1970613656006925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2B18-4686-B1FF-16418F61621C}"/>
            </c:ext>
          </c:extLst>
        </c:ser>
        <c:ser>
          <c:idx val="2"/>
          <c:order val="2"/>
          <c:tx>
            <c:v>Curva di durata delle portate disponibili</c:v>
          </c:tx>
          <c:marker>
            <c:symbol val="none"/>
          </c:marker>
          <c:xVal>
            <c:numRef>
              <c:f>'Curva dur Condomini Frais'!$A$23:$A$387</c:f>
              <c:numCache>
                <c:formatCode>General</c:formatCode>
                <c:ptCount val="36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</c:numCache>
            </c:numRef>
          </c:xVal>
          <c:yVal>
            <c:numRef>
              <c:f>'Curva dur Condomini Frais'!$D$23:$D$387</c:f>
              <c:numCache>
                <c:formatCode>0.0</c:formatCode>
                <c:ptCount val="365"/>
                <c:pt idx="0">
                  <c:v>183.6611860580386</c:v>
                </c:pt>
                <c:pt idx="1">
                  <c:v>180.338289739874</c:v>
                </c:pt>
                <c:pt idx="2">
                  <c:v>177.06264833865799</c:v>
                </c:pt>
                <c:pt idx="3">
                  <c:v>173.83358984209701</c:v>
                </c:pt>
                <c:pt idx="4">
                  <c:v>170.65045179458616</c:v>
                </c:pt>
                <c:pt idx="5">
                  <c:v>167.51258116130325</c:v>
                </c:pt>
                <c:pt idx="6">
                  <c:v>164.41933419423597</c:v>
                </c:pt>
                <c:pt idx="7">
                  <c:v>161.37007630011422</c:v>
                </c:pt>
                <c:pt idx="8">
                  <c:v>158.36418191022034</c:v>
                </c:pt>
                <c:pt idx="9">
                  <c:v>155.40103435205094</c:v>
                </c:pt>
                <c:pt idx="10">
                  <c:v>152.48002572280393</c:v>
                </c:pt>
                <c:pt idx="11">
                  <c:v>149.60055676466447</c:v>
                </c:pt>
                <c:pt idx="12">
                  <c:v>146.76203674186462</c:v>
                </c:pt>
                <c:pt idx="13">
                  <c:v>143.96388331949134</c:v>
                </c:pt>
                <c:pt idx="14">
                  <c:v>141.20552244401779</c:v>
                </c:pt>
                <c:pt idx="15">
                  <c:v>138.48638822553386</c:v>
                </c:pt>
                <c:pt idx="16">
                  <c:v>135.80592282165119</c:v>
                </c:pt>
                <c:pt idx="17">
                  <c:v>133.16357632305952</c:v>
                </c:pt>
                <c:pt idx="18">
                  <c:v>130.55880664071026</c:v>
                </c:pt>
                <c:pt idx="19">
                  <c:v>127.99107939460455</c:v>
                </c:pt>
                <c:pt idx="20">
                  <c:v>125.4598678041628</c:v>
                </c:pt>
                <c:pt idx="21">
                  <c:v>122.96465258015348</c:v>
                </c:pt>
                <c:pt idx="22">
                  <c:v>120.50492181815844</c:v>
                </c:pt>
                <c:pt idx="23">
                  <c:v>118.0801708935536</c:v>
                </c:pt>
                <c:pt idx="24">
                  <c:v>115.6899023579829</c:v>
                </c:pt>
                <c:pt idx="25">
                  <c:v>113.33362583730468</c:v>
                </c:pt>
                <c:pt idx="26">
                  <c:v>111.01085793098906</c:v>
                </c:pt>
                <c:pt idx="27">
                  <c:v>108.72112211294652</c:v>
                </c:pt>
                <c:pt idx="28">
                  <c:v>106.46394863376602</c:v>
                </c:pt>
                <c:pt idx="29">
                  <c:v>104.23887442434432</c:v>
                </c:pt>
                <c:pt idx="30">
                  <c:v>102.04544300088489</c:v>
                </c:pt>
                <c:pt idx="31">
                  <c:v>99.883204371248524</c:v>
                </c:pt>
                <c:pt idx="32">
                  <c:v>97.751714942635346</c:v>
                </c:pt>
                <c:pt idx="33">
                  <c:v>95.65053743057976</c:v>
                </c:pt>
                <c:pt idx="34">
                  <c:v>93.57924076923976</c:v>
                </c:pt>
                <c:pt idx="35">
                  <c:v>91.537400022961663</c:v>
                </c:pt>
                <c:pt idx="36">
                  <c:v>89.524596299102853</c:v>
                </c:pt>
                <c:pt idx="37">
                  <c:v>87.54041666209406</c:v>
                </c:pt>
                <c:pt idx="38">
                  <c:v>85.584454048723728</c:v>
                </c:pt>
                <c:pt idx="39">
                  <c:v>83.656307184627309</c:v>
                </c:pt>
                <c:pt idx="40">
                  <c:v>81.755580501964005</c:v>
                </c:pt>
                <c:pt idx="41">
                  <c:v>79.881884058264262</c:v>
                </c:pt>
                <c:pt idx="42">
                  <c:v>78.034833456431386</c:v>
                </c:pt>
                <c:pt idx="43">
                  <c:v>76.214049765880759</c:v>
                </c:pt>
                <c:pt idx="44">
                  <c:v>74.419159444800613</c:v>
                </c:pt>
                <c:pt idx="45">
                  <c:v>72.649794263518146</c:v>
                </c:pt>
                <c:pt idx="46">
                  <c:v>70.905591228955728</c:v>
                </c:pt>
                <c:pt idx="47">
                  <c:v>69.186192510161177</c:v>
                </c:pt>
                <c:pt idx="48">
                  <c:v>67.491245364897196</c:v>
                </c:pt>
                <c:pt idx="49">
                  <c:v>65.820402067274756</c:v>
                </c:pt>
                <c:pt idx="50">
                  <c:v>64.17331983641553</c:v>
                </c:pt>
                <c:pt idx="51">
                  <c:v>62.549660766128966</c:v>
                </c:pt>
                <c:pt idx="52">
                  <c:v>60.949091755589308</c:v>
                </c:pt>
                <c:pt idx="53">
                  <c:v>59.371284440998437</c:v>
                </c:pt>
                <c:pt idx="54">
                  <c:v>57.815915128220695</c:v>
                </c:pt>
                <c:pt idx="55">
                  <c:v>56.282664726375529</c:v>
                </c:pt>
                <c:pt idx="56">
                  <c:v>54.771218682374567</c:v>
                </c:pt>
                <c:pt idx="57">
                  <c:v>53.281266916389782</c:v>
                </c:pt>
                <c:pt idx="58">
                  <c:v>51.812503758239089</c:v>
                </c:pt>
                <c:pt idx="59">
                  <c:v>50.36462788467685</c:v>
                </c:pt>
                <c:pt idx="60">
                  <c:v>48.93734225757612</c:v>
                </c:pt>
                <c:pt idx="61">
                  <c:v>47.530354062989844</c:v>
                </c:pt>
                <c:pt idx="62">
                  <c:v>46.143374651078886</c:v>
                </c:pt>
                <c:pt idx="63">
                  <c:v>44.776119476894195</c:v>
                </c:pt>
                <c:pt idx="64">
                  <c:v>43.428308042001149</c:v>
                </c:pt>
                <c:pt idx="65">
                  <c:v>42.099663836934084</c:v>
                </c:pt>
                <c:pt idx="66">
                  <c:v>40.789914284469162</c:v>
                </c:pt>
                <c:pt idx="67">
                  <c:v>39.498790683703874</c:v>
                </c:pt>
                <c:pt idx="68">
                  <c:v>38.22602815493201</c:v>
                </c:pt>
                <c:pt idx="69">
                  <c:v>36.971365585302308</c:v>
                </c:pt>
                <c:pt idx="70">
                  <c:v>35.734545575249953</c:v>
                </c:pt>
                <c:pt idx="71">
                  <c:v>34.51531438569009</c:v>
                </c:pt>
                <c:pt idx="72">
                  <c:v>33.313421885961986</c:v>
                </c:pt>
                <c:pt idx="73">
                  <c:v>32.128621502513681</c:v>
                </c:pt>
                <c:pt idx="74">
                  <c:v>30.96067016831627</c:v>
                </c:pt>
                <c:pt idx="75">
                  <c:v>29.80932827299776</c:v>
                </c:pt>
                <c:pt idx="76">
                  <c:v>28.674359613685809</c:v>
                </c:pt>
                <c:pt idx="77">
                  <c:v>27.555531346549756</c:v>
                </c:pt>
                <c:pt idx="78">
                  <c:v>26.452613939031622</c:v>
                </c:pt>
                <c:pt idx="79">
                  <c:v>25.365381122756503</c:v>
                </c:pt>
                <c:pt idx="80">
                  <c:v>24.293609847112663</c:v>
                </c:pt>
                <c:pt idx="81">
                  <c:v>23.237080233491668</c:v>
                </c:pt>
                <c:pt idx="82">
                  <c:v>22.195575530179312</c:v>
                </c:pt>
                <c:pt idx="83">
                  <c:v>21.168882067888049</c:v>
                </c:pt>
                <c:pt idx="84">
                  <c:v>20.156789215921904</c:v>
                </c:pt>
                <c:pt idx="85">
                  <c:v>19.159089338964463</c:v>
                </c:pt>
                <c:pt idx="86">
                  <c:v>18.175577754481722</c:v>
                </c:pt>
                <c:pt idx="87">
                  <c:v>17.206052690730488</c:v>
                </c:pt>
                <c:pt idx="88">
                  <c:v>16.250315245364064</c:v>
                </c:pt>
                <c:pt idx="89">
                  <c:v>15.308169344626478</c:v>
                </c:pt>
                <c:pt idx="90">
                  <c:v>14.379392544200002</c:v>
                </c:pt>
                <c:pt idx="91">
                  <c:v>13.871957268000003</c:v>
                </c:pt>
                <c:pt idx="92">
                  <c:v>13.367960364200002</c:v>
                </c:pt>
                <c:pt idx="93">
                  <c:v>12.867388445600007</c:v>
                </c:pt>
                <c:pt idx="94">
                  <c:v>12.370228124999983</c:v>
                </c:pt>
                <c:pt idx="95">
                  <c:v>11.876466015199995</c:v>
                </c:pt>
                <c:pt idx="96">
                  <c:v>11.386088728999994</c:v>
                </c:pt>
                <c:pt idx="97">
                  <c:v>10.899082879199995</c:v>
                </c:pt>
                <c:pt idx="98">
                  <c:v>10.415435078599998</c:v>
                </c:pt>
                <c:pt idx="99">
                  <c:v>9.9351319400000051</c:v>
                </c:pt>
                <c:pt idx="100">
                  <c:v>9.4581600762000022</c:v>
                </c:pt>
                <c:pt idx="101">
                  <c:v>8.9845060999999902</c:v>
                </c:pt>
                <c:pt idx="102">
                  <c:v>8.514156624199984</c:v>
                </c:pt>
                <c:pt idx="103">
                  <c:v>8.0470982615999844</c:v>
                </c:pt>
                <c:pt idx="104">
                  <c:v>7.5833176249999923</c:v>
                </c:pt>
                <c:pt idx="105">
                  <c:v>7.1228013271999941</c:v>
                </c:pt>
                <c:pt idx="106">
                  <c:v>6.665535981000005</c:v>
                </c:pt>
                <c:pt idx="107">
                  <c:v>6.2115081992000114</c:v>
                </c:pt>
                <c:pt idx="108">
                  <c:v>5.7607045946</c:v>
                </c:pt>
                <c:pt idx="109">
                  <c:v>5.3131117799999856</c:v>
                </c:pt>
                <c:pt idx="110">
                  <c:v>4.8687163681999976</c:v>
                </c:pt>
                <c:pt idx="111">
                  <c:v>4.4275049719999942</c:v>
                </c:pt>
                <c:pt idx="112">
                  <c:v>3.9894642042000044</c:v>
                </c:pt>
                <c:pt idx="113">
                  <c:v>3.5545806776000006</c:v>
                </c:pt>
                <c:pt idx="114">
                  <c:v>3.1228410049999979</c:v>
                </c:pt>
                <c:pt idx="115">
                  <c:v>2.6942317991999971</c:v>
                </c:pt>
                <c:pt idx="116">
                  <c:v>2.2687396729999989</c:v>
                </c:pt>
                <c:pt idx="117">
                  <c:v>1.8463512391999899</c:v>
                </c:pt>
                <c:pt idx="118">
                  <c:v>1.4270531105999851</c:v>
                </c:pt>
                <c:pt idx="119">
                  <c:v>1.0108318999999995</c:v>
                </c:pt>
                <c:pt idx="120">
                  <c:v>0.59767422020000538</c:v>
                </c:pt>
                <c:pt idx="121">
                  <c:v>0.18756668399998944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2B18-4686-B1FF-16418F6162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5526719"/>
        <c:axId val="1"/>
      </c:scatterChart>
      <c:valAx>
        <c:axId val="585526719"/>
        <c:scaling>
          <c:orientation val="minMax"/>
          <c:max val="36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Durata (giorni)</a:t>
                </a:r>
              </a:p>
            </c:rich>
          </c:tx>
          <c:layout>
            <c:manualLayout>
              <c:xMode val="edge"/>
              <c:yMode val="edge"/>
              <c:x val="0.44010472142309648"/>
              <c:y val="0.9141124296582603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crossBetween val="midCat"/>
        <c:majorUnit val="30"/>
      </c:valAx>
      <c:valAx>
        <c:axId val="1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lgDashDotDot"/>
            </a:ln>
          </c:spPr>
        </c:majorGridlines>
        <c:title>
          <c:tx>
            <c:rich>
              <a:bodyPr/>
              <a:lstStyle/>
              <a:p>
                <a:pPr>
                  <a:defRPr sz="11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it-IT"/>
                  <a:t>Q (l/s)</a:t>
                </a:r>
              </a:p>
            </c:rich>
          </c:tx>
          <c:layout>
            <c:manualLayout>
              <c:xMode val="edge"/>
              <c:yMode val="edge"/>
              <c:x val="3.0817259507566544E-2"/>
              <c:y val="0.430758899278215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585526719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0709226697655054"/>
          <c:y val="0.13750425421445894"/>
          <c:w val="0.49460727122996356"/>
          <c:h val="0.1468795442745356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92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 paperSize="9" orientation="landscape" horizontalDpi="-3"/>
  </c:printSettings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zoomScale="119" workbookViewId="0"/>
  </sheetViews>
  <pageMargins left="0.75" right="0.75" top="1" bottom="1" header="0.5" footer="0.5"/>
  <pageSetup paperSize="9" orientation="landscape" r:id="rId1"/>
  <headerFooter alignWithMargins="0"/>
  <drawing r:id="rId2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4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4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626429</xdr:colOff>
      <xdr:row>29</xdr:row>
      <xdr:rowOff>30211</xdr:rowOff>
    </xdr:from>
    <xdr:to>
      <xdr:col>3</xdr:col>
      <xdr:colOff>668041</xdr:colOff>
      <xdr:row>47</xdr:row>
      <xdr:rowOff>12472</xdr:rowOff>
    </xdr:to>
    <xdr:pic>
      <xdr:nvPicPr>
        <xdr:cNvPr id="1040" name="Picture 16">
          <a:extLst>
            <a:ext uri="{FF2B5EF4-FFF2-40B4-BE49-F238E27FC236}">
              <a16:creationId xmlns:a16="http://schemas.microsoft.com/office/drawing/2014/main" id="{AA4D401D-5CBB-E3E1-0F86-A65004E17B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 l="19448" t="17260" r="18203" b="9385"/>
        <a:stretch>
          <a:fillRect/>
        </a:stretch>
      </xdr:blipFill>
      <xdr:spPr bwMode="auto">
        <a:xfrm>
          <a:off x="626429" y="9085311"/>
          <a:ext cx="3902412" cy="295406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0</xdr:col>
      <xdr:colOff>627686</xdr:colOff>
      <xdr:row>50</xdr:row>
      <xdr:rowOff>35999</xdr:rowOff>
    </xdr:from>
    <xdr:to>
      <xdr:col>3</xdr:col>
      <xdr:colOff>857068</xdr:colOff>
      <xdr:row>66</xdr:row>
      <xdr:rowOff>122800</xdr:rowOff>
    </xdr:to>
    <xdr:pic>
      <xdr:nvPicPr>
        <xdr:cNvPr id="1080" name="Picture 56">
          <a:extLst>
            <a:ext uri="{FF2B5EF4-FFF2-40B4-BE49-F238E27FC236}">
              <a16:creationId xmlns:a16="http://schemas.microsoft.com/office/drawing/2014/main" id="{1B86E2E0-B4C8-F7A7-A235-309599FB2A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l="18341" t="12793" r="11897" b="12980"/>
        <a:stretch>
          <a:fillRect/>
        </a:stretch>
      </xdr:blipFill>
      <xdr:spPr bwMode="auto">
        <a:xfrm>
          <a:off x="627686" y="12558199"/>
          <a:ext cx="4090182" cy="272840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4</xdr:col>
      <xdr:colOff>1451</xdr:colOff>
      <xdr:row>28</xdr:row>
      <xdr:rowOff>154577</xdr:rowOff>
    </xdr:from>
    <xdr:to>
      <xdr:col>7</xdr:col>
      <xdr:colOff>874123</xdr:colOff>
      <xdr:row>47</xdr:row>
      <xdr:rowOff>16690</xdr:rowOff>
    </xdr:to>
    <xdr:pic>
      <xdr:nvPicPr>
        <xdr:cNvPr id="1236" name="Immagine 1">
          <a:extLst>
            <a:ext uri="{FF2B5EF4-FFF2-40B4-BE49-F238E27FC236}">
              <a16:creationId xmlns:a16="http://schemas.microsoft.com/office/drawing/2014/main" id="{8FF455E8-E927-2213-0BA6-EE913A5C72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32251" y="9044577"/>
          <a:ext cx="4339772" cy="29990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6532</xdr:colOff>
      <xdr:row>28</xdr:row>
      <xdr:rowOff>7620</xdr:rowOff>
    </xdr:from>
    <xdr:to>
      <xdr:col>9</xdr:col>
      <xdr:colOff>59872</xdr:colOff>
      <xdr:row>45</xdr:row>
      <xdr:rowOff>137160</xdr:rowOff>
    </xdr:to>
    <xdr:pic>
      <xdr:nvPicPr>
        <xdr:cNvPr id="79923" name="Immagine 2">
          <a:extLst>
            <a:ext uri="{FF2B5EF4-FFF2-40B4-BE49-F238E27FC236}">
              <a16:creationId xmlns:a16="http://schemas.microsoft.com/office/drawing/2014/main" id="{F97B9E73-825D-D397-5238-914279A579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4932" y="7442563"/>
          <a:ext cx="4320540" cy="290539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08034" cy="5615748"/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B61CA3A-9C53-BFE3-F77D-3EDCEDD7968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34</xdr:col>
      <xdr:colOff>298450</xdr:colOff>
      <xdr:row>17</xdr:row>
      <xdr:rowOff>140970</xdr:rowOff>
    </xdr:from>
    <xdr:to>
      <xdr:col>42</xdr:col>
      <xdr:colOff>196850</xdr:colOff>
      <xdr:row>59</xdr:row>
      <xdr:rowOff>1270</xdr:rowOff>
    </xdr:to>
    <xdr:pic>
      <xdr:nvPicPr>
        <xdr:cNvPr id="2347" name="Picture 2">
          <a:extLst>
            <a:ext uri="{FF2B5EF4-FFF2-40B4-BE49-F238E27FC236}">
              <a16:creationId xmlns:a16="http://schemas.microsoft.com/office/drawing/2014/main" id="{6FF2A230-8A90-7317-4370-9A2C06E18A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340050" y="3366770"/>
          <a:ext cx="4953000" cy="7327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19</xdr:row>
      <xdr:rowOff>11206</xdr:rowOff>
    </xdr:from>
    <xdr:to>
      <xdr:col>21</xdr:col>
      <xdr:colOff>232622</xdr:colOff>
      <xdr:row>55</xdr:row>
      <xdr:rowOff>16685</xdr:rowOff>
    </xdr:to>
    <xdr:pic>
      <xdr:nvPicPr>
        <xdr:cNvPr id="2118" name="Picture 70">
          <a:extLst>
            <a:ext uri="{FF2B5EF4-FFF2-40B4-BE49-F238E27FC236}">
              <a16:creationId xmlns:a16="http://schemas.microsoft.com/office/drawing/2014/main" id="{6A8DBBE4-E271-E346-490E-1F8B0C396C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 l="9463" t="9169" r="1506" b="11543"/>
        <a:stretch>
          <a:fillRect/>
        </a:stretch>
      </xdr:blipFill>
      <xdr:spPr bwMode="auto">
        <a:xfrm>
          <a:off x="6398559" y="2566147"/>
          <a:ext cx="10433897" cy="5670177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10</xdr:col>
      <xdr:colOff>2</xdr:colOff>
      <xdr:row>56</xdr:row>
      <xdr:rowOff>37203</xdr:rowOff>
    </xdr:from>
    <xdr:to>
      <xdr:col>19</xdr:col>
      <xdr:colOff>502587</xdr:colOff>
      <xdr:row>95</xdr:row>
      <xdr:rowOff>100851</xdr:rowOff>
    </xdr:to>
    <xdr:pic>
      <xdr:nvPicPr>
        <xdr:cNvPr id="2119" name="Picture 71">
          <a:extLst>
            <a:ext uri="{FF2B5EF4-FFF2-40B4-BE49-F238E27FC236}">
              <a16:creationId xmlns:a16="http://schemas.microsoft.com/office/drawing/2014/main" id="{06716C4F-BA3A-5049-8B4A-CFF2A29C77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 l="14812" t="12271" r="19355" b="13430"/>
        <a:stretch>
          <a:fillRect/>
        </a:stretch>
      </xdr:blipFill>
      <xdr:spPr bwMode="auto">
        <a:xfrm>
          <a:off x="6398561" y="8404411"/>
          <a:ext cx="8964706" cy="6174441"/>
        </a:xfrm>
        <a:prstGeom prst="rect">
          <a:avLst/>
        </a:prstGeom>
        <a:ln w="38100" cap="sq">
          <a:solidFill>
            <a:srgbClr val="000000"/>
          </a:solidFill>
          <a:prstDash val="solid"/>
          <a:miter lim="800000"/>
        </a:ln>
        <a:effectLst>
          <a:outerShdw blurRad="50800" dist="38100" dir="2700000" algn="tl" rotWithShape="0">
            <a:srgbClr val="000000">
              <a:alpha val="43000"/>
            </a:srgbClr>
          </a:outerShdw>
        </a:effectLst>
      </xdr:spPr>
    </xdr:pic>
    <xdr:clientData/>
  </xdr:twoCellAnchor>
  <xdr:twoCellAnchor editAs="oneCell">
    <xdr:from>
      <xdr:col>21</xdr:col>
      <xdr:colOff>591820</xdr:colOff>
      <xdr:row>18</xdr:row>
      <xdr:rowOff>96520</xdr:rowOff>
    </xdr:from>
    <xdr:to>
      <xdr:col>33</xdr:col>
      <xdr:colOff>525780</xdr:colOff>
      <xdr:row>59</xdr:row>
      <xdr:rowOff>142240</xdr:rowOff>
    </xdr:to>
    <xdr:pic>
      <xdr:nvPicPr>
        <xdr:cNvPr id="2350" name="Picture 72">
          <a:extLst>
            <a:ext uri="{FF2B5EF4-FFF2-40B4-BE49-F238E27FC236}">
              <a16:creationId xmlns:a16="http://schemas.microsoft.com/office/drawing/2014/main" id="{D614BEEB-2091-6C49-070A-E8A7804374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5" t="9303" r="34579" b="12756"/>
        <a:stretch>
          <a:fillRect/>
        </a:stretch>
      </xdr:blipFill>
      <xdr:spPr bwMode="auto">
        <a:xfrm>
          <a:off x="20708620" y="3500120"/>
          <a:ext cx="7249160" cy="73355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168088</xdr:colOff>
      <xdr:row>31</xdr:row>
      <xdr:rowOff>145677</xdr:rowOff>
    </xdr:from>
    <xdr:to>
      <xdr:col>15</xdr:col>
      <xdr:colOff>493059</xdr:colOff>
      <xdr:row>41</xdr:row>
      <xdr:rowOff>97290</xdr:rowOff>
    </xdr:to>
    <xdr:sp macro="" textlink="">
      <xdr:nvSpPr>
        <xdr:cNvPr id="7" name="Ovale 6">
          <a:extLst>
            <a:ext uri="{FF2B5EF4-FFF2-40B4-BE49-F238E27FC236}">
              <a16:creationId xmlns:a16="http://schemas.microsoft.com/office/drawing/2014/main" id="{F39997F8-0C26-FC72-F86D-C78D5F3D931C}"/>
            </a:ext>
          </a:extLst>
        </xdr:cNvPr>
        <xdr:cNvSpPr/>
      </xdr:nvSpPr>
      <xdr:spPr>
        <a:xfrm>
          <a:off x="8382000" y="4583206"/>
          <a:ext cx="1535206" cy="1512794"/>
        </a:xfrm>
        <a:prstGeom prst="ellipse">
          <a:avLst/>
        </a:prstGeom>
        <a:noFill/>
        <a:ln w="44450">
          <a:solidFill>
            <a:srgbClr val="FF000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endParaRPr lang="it-IT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45720</xdr:rowOff>
    </xdr:from>
    <xdr:to>
      <xdr:col>14</xdr:col>
      <xdr:colOff>45720</xdr:colOff>
      <xdr:row>19</xdr:row>
      <xdr:rowOff>99060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27B59AF-8A7A-4E14-A4BD-D756A15874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22860</xdr:colOff>
      <xdr:row>42</xdr:row>
      <xdr:rowOff>22860</xdr:rowOff>
    </xdr:from>
    <xdr:to>
      <xdr:col>14</xdr:col>
      <xdr:colOff>0</xdr:colOff>
      <xdr:row>61</xdr:row>
      <xdr:rowOff>91440</xdr:rowOff>
    </xdr:to>
    <xdr:graphicFrame macro="">
      <xdr:nvGraphicFramePr>
        <xdr:cNvPr id="3" name="Chart 6">
          <a:extLst>
            <a:ext uri="{FF2B5EF4-FFF2-40B4-BE49-F238E27FC236}">
              <a16:creationId xmlns:a16="http://schemas.microsoft.com/office/drawing/2014/main" id="{A7DAF033-0C33-46C8-91C3-9E0DEDE372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617220</xdr:colOff>
      <xdr:row>21</xdr:row>
      <xdr:rowOff>22860</xdr:rowOff>
    </xdr:from>
    <xdr:to>
      <xdr:col>14</xdr:col>
      <xdr:colOff>22860</xdr:colOff>
      <xdr:row>40</xdr:row>
      <xdr:rowOff>91440</xdr:rowOff>
    </xdr:to>
    <xdr:graphicFrame macro="">
      <xdr:nvGraphicFramePr>
        <xdr:cNvPr id="4" name="Chart 26">
          <a:extLst>
            <a:ext uri="{FF2B5EF4-FFF2-40B4-BE49-F238E27FC236}">
              <a16:creationId xmlns:a16="http://schemas.microsoft.com/office/drawing/2014/main" id="{69858ED8-2DC9-471F-B881-DA0F52536F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0</xdr:colOff>
      <xdr:row>1</xdr:row>
      <xdr:rowOff>7620</xdr:rowOff>
    </xdr:from>
    <xdr:to>
      <xdr:col>26</xdr:col>
      <xdr:colOff>617220</xdr:colOff>
      <xdr:row>30</xdr:row>
      <xdr:rowOff>7620</xdr:rowOff>
    </xdr:to>
    <xdr:graphicFrame macro="">
      <xdr:nvGraphicFramePr>
        <xdr:cNvPr id="5" name="Chart 3">
          <a:extLst>
            <a:ext uri="{FF2B5EF4-FFF2-40B4-BE49-F238E27FC236}">
              <a16:creationId xmlns:a16="http://schemas.microsoft.com/office/drawing/2014/main" id="{2BE1AF55-7BC1-4B1F-A7A4-D0C4FDA2B8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30480</xdr:colOff>
      <xdr:row>33</xdr:row>
      <xdr:rowOff>22860</xdr:rowOff>
    </xdr:from>
    <xdr:to>
      <xdr:col>27</xdr:col>
      <xdr:colOff>30480</xdr:colOff>
      <xdr:row>62</xdr:row>
      <xdr:rowOff>38100</xdr:rowOff>
    </xdr:to>
    <xdr:graphicFrame macro="">
      <xdr:nvGraphicFramePr>
        <xdr:cNvPr id="6" name="Chart 3">
          <a:extLst>
            <a:ext uri="{FF2B5EF4-FFF2-40B4-BE49-F238E27FC236}">
              <a16:creationId xmlns:a16="http://schemas.microsoft.com/office/drawing/2014/main" id="{A9474113-6AB8-4B06-B913-F03BBC003A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45720</xdr:rowOff>
    </xdr:from>
    <xdr:to>
      <xdr:col>14</xdr:col>
      <xdr:colOff>45720</xdr:colOff>
      <xdr:row>19</xdr:row>
      <xdr:rowOff>99060</xdr:rowOff>
    </xdr:to>
    <xdr:graphicFrame macro="">
      <xdr:nvGraphicFramePr>
        <xdr:cNvPr id="323667" name="Chart 1">
          <a:extLst>
            <a:ext uri="{FF2B5EF4-FFF2-40B4-BE49-F238E27FC236}">
              <a16:creationId xmlns:a16="http://schemas.microsoft.com/office/drawing/2014/main" id="{139CA8A8-4953-67BA-5AA7-7ABD4B17A9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22860</xdr:colOff>
      <xdr:row>42</xdr:row>
      <xdr:rowOff>22860</xdr:rowOff>
    </xdr:from>
    <xdr:to>
      <xdr:col>14</xdr:col>
      <xdr:colOff>0</xdr:colOff>
      <xdr:row>61</xdr:row>
      <xdr:rowOff>91440</xdr:rowOff>
    </xdr:to>
    <xdr:graphicFrame macro="">
      <xdr:nvGraphicFramePr>
        <xdr:cNvPr id="323668" name="Chart 6">
          <a:extLst>
            <a:ext uri="{FF2B5EF4-FFF2-40B4-BE49-F238E27FC236}">
              <a16:creationId xmlns:a16="http://schemas.microsoft.com/office/drawing/2014/main" id="{C3345186-9672-AC7C-4542-1AF018D6E5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617220</xdr:colOff>
      <xdr:row>21</xdr:row>
      <xdr:rowOff>22860</xdr:rowOff>
    </xdr:from>
    <xdr:to>
      <xdr:col>14</xdr:col>
      <xdr:colOff>22860</xdr:colOff>
      <xdr:row>40</xdr:row>
      <xdr:rowOff>91440</xdr:rowOff>
    </xdr:to>
    <xdr:graphicFrame macro="">
      <xdr:nvGraphicFramePr>
        <xdr:cNvPr id="323669" name="Chart 26">
          <a:extLst>
            <a:ext uri="{FF2B5EF4-FFF2-40B4-BE49-F238E27FC236}">
              <a16:creationId xmlns:a16="http://schemas.microsoft.com/office/drawing/2014/main" id="{F2E13BAB-D6FB-B8E0-DB00-A261A46BFB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0</xdr:colOff>
      <xdr:row>1</xdr:row>
      <xdr:rowOff>7620</xdr:rowOff>
    </xdr:from>
    <xdr:to>
      <xdr:col>26</xdr:col>
      <xdr:colOff>617220</xdr:colOff>
      <xdr:row>30</xdr:row>
      <xdr:rowOff>7620</xdr:rowOff>
    </xdr:to>
    <xdr:graphicFrame macro="">
      <xdr:nvGraphicFramePr>
        <xdr:cNvPr id="323670" name="Chart 3">
          <a:extLst>
            <a:ext uri="{FF2B5EF4-FFF2-40B4-BE49-F238E27FC236}">
              <a16:creationId xmlns:a16="http://schemas.microsoft.com/office/drawing/2014/main" id="{0443644E-DF49-5361-0ACD-FFF0699F11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30480</xdr:colOff>
      <xdr:row>33</xdr:row>
      <xdr:rowOff>22860</xdr:rowOff>
    </xdr:from>
    <xdr:to>
      <xdr:col>27</xdr:col>
      <xdr:colOff>30480</xdr:colOff>
      <xdr:row>62</xdr:row>
      <xdr:rowOff>38100</xdr:rowOff>
    </xdr:to>
    <xdr:graphicFrame macro="">
      <xdr:nvGraphicFramePr>
        <xdr:cNvPr id="323671" name="Chart 3">
          <a:extLst>
            <a:ext uri="{FF2B5EF4-FFF2-40B4-BE49-F238E27FC236}">
              <a16:creationId xmlns:a16="http://schemas.microsoft.com/office/drawing/2014/main" id="{63EA7075-BF6D-0353-90AD-340315CC55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45720</xdr:rowOff>
    </xdr:from>
    <xdr:to>
      <xdr:col>14</xdr:col>
      <xdr:colOff>45720</xdr:colOff>
      <xdr:row>19</xdr:row>
      <xdr:rowOff>99060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96764D3-76CE-4588-B29A-1EE79A7442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617220</xdr:colOff>
      <xdr:row>21</xdr:row>
      <xdr:rowOff>22860</xdr:rowOff>
    </xdr:from>
    <xdr:to>
      <xdr:col>14</xdr:col>
      <xdr:colOff>22860</xdr:colOff>
      <xdr:row>40</xdr:row>
      <xdr:rowOff>91440</xdr:rowOff>
    </xdr:to>
    <xdr:graphicFrame macro="">
      <xdr:nvGraphicFramePr>
        <xdr:cNvPr id="4" name="Chart 26">
          <a:extLst>
            <a:ext uri="{FF2B5EF4-FFF2-40B4-BE49-F238E27FC236}">
              <a16:creationId xmlns:a16="http://schemas.microsoft.com/office/drawing/2014/main" id="{AFE3711C-637D-43F7-97D7-991A195421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0</xdr:colOff>
      <xdr:row>1</xdr:row>
      <xdr:rowOff>7620</xdr:rowOff>
    </xdr:from>
    <xdr:to>
      <xdr:col>26</xdr:col>
      <xdr:colOff>617220</xdr:colOff>
      <xdr:row>30</xdr:row>
      <xdr:rowOff>7620</xdr:rowOff>
    </xdr:to>
    <xdr:graphicFrame macro="">
      <xdr:nvGraphicFramePr>
        <xdr:cNvPr id="5" name="Chart 3">
          <a:extLst>
            <a:ext uri="{FF2B5EF4-FFF2-40B4-BE49-F238E27FC236}">
              <a16:creationId xmlns:a16="http://schemas.microsoft.com/office/drawing/2014/main" id="{27557D7B-4A99-4CF0-9093-2C6D95F550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30480</xdr:colOff>
      <xdr:row>33</xdr:row>
      <xdr:rowOff>22860</xdr:rowOff>
    </xdr:from>
    <xdr:to>
      <xdr:col>27</xdr:col>
      <xdr:colOff>30480</xdr:colOff>
      <xdr:row>62</xdr:row>
      <xdr:rowOff>38100</xdr:rowOff>
    </xdr:to>
    <xdr:graphicFrame macro="">
      <xdr:nvGraphicFramePr>
        <xdr:cNvPr id="6" name="Chart 3">
          <a:extLst>
            <a:ext uri="{FF2B5EF4-FFF2-40B4-BE49-F238E27FC236}">
              <a16:creationId xmlns:a16="http://schemas.microsoft.com/office/drawing/2014/main" id="{F2DDAAC8-3795-4BDE-A50E-ADE99CE1BB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AA71"/>
  <sheetViews>
    <sheetView topLeftCell="A18" zoomScale="60" zoomScaleNormal="60" workbookViewId="0">
      <selection activeCell="F57" sqref="F57"/>
    </sheetView>
  </sheetViews>
  <sheetFormatPr defaultRowHeight="13.2" x14ac:dyDescent="0.25"/>
  <cols>
    <col min="1" max="1" width="23.109375" customWidth="1"/>
    <col min="2" max="2" width="14.5546875" customWidth="1"/>
    <col min="3" max="3" width="18.44140625" customWidth="1"/>
    <col min="4" max="4" width="18.5546875" customWidth="1"/>
    <col min="5" max="5" width="22.88671875" customWidth="1"/>
    <col min="6" max="6" width="10.6640625" bestFit="1" customWidth="1"/>
    <col min="7" max="7" width="16.88671875" bestFit="1" customWidth="1"/>
    <col min="8" max="8" width="13.33203125" bestFit="1" customWidth="1"/>
    <col min="9" max="9" width="10.5546875" bestFit="1" customWidth="1"/>
    <col min="10" max="26" width="18.77734375" customWidth="1"/>
  </cols>
  <sheetData>
    <row r="1" spans="2:27" ht="25.05" customHeight="1" x14ac:dyDescent="0.25"/>
    <row r="2" spans="2:27" s="1" customFormat="1" ht="25.05" customHeight="1" x14ac:dyDescent="0.25"/>
    <row r="3" spans="2:27" ht="25.05" customHeight="1" thickBot="1" x14ac:dyDescent="0.3"/>
    <row r="4" spans="2:27" ht="25.05" customHeight="1" x14ac:dyDescent="0.35">
      <c r="B4" s="37"/>
      <c r="C4" s="33" t="s">
        <v>0</v>
      </c>
      <c r="D4" s="33" t="s">
        <v>0</v>
      </c>
      <c r="E4" s="33" t="s">
        <v>0</v>
      </c>
      <c r="F4" s="33" t="s">
        <v>1</v>
      </c>
      <c r="G4" s="33" t="s">
        <v>2</v>
      </c>
      <c r="H4" s="33" t="s">
        <v>10</v>
      </c>
      <c r="I4" s="34" t="s">
        <v>24</v>
      </c>
      <c r="K4" s="127" t="s">
        <v>128</v>
      </c>
      <c r="L4" s="108"/>
      <c r="M4" s="108"/>
      <c r="N4" s="108"/>
      <c r="O4" s="109"/>
      <c r="P4" s="27"/>
      <c r="Q4" s="127" t="s">
        <v>132</v>
      </c>
      <c r="R4" s="108"/>
      <c r="S4" s="108"/>
      <c r="T4" s="108"/>
      <c r="U4" s="109"/>
      <c r="W4" s="127" t="s">
        <v>137</v>
      </c>
      <c r="X4" s="108"/>
      <c r="Y4" s="108"/>
      <c r="Z4" s="108"/>
      <c r="AA4" s="109"/>
    </row>
    <row r="5" spans="2:27" ht="25.05" customHeight="1" x14ac:dyDescent="0.25">
      <c r="B5" s="38"/>
      <c r="C5" s="35" t="s">
        <v>26</v>
      </c>
      <c r="D5" s="35" t="s">
        <v>27</v>
      </c>
      <c r="E5" s="35" t="s">
        <v>3</v>
      </c>
      <c r="F5" s="35" t="s">
        <v>5</v>
      </c>
      <c r="G5" s="35" t="s">
        <v>7</v>
      </c>
      <c r="H5" s="35" t="s">
        <v>9</v>
      </c>
      <c r="I5" s="36" t="s">
        <v>25</v>
      </c>
      <c r="K5" s="40"/>
      <c r="L5" s="5" t="s">
        <v>11</v>
      </c>
      <c r="M5" s="41"/>
      <c r="N5" s="5" t="s">
        <v>48</v>
      </c>
      <c r="O5" s="5" t="s">
        <v>48</v>
      </c>
      <c r="Q5" s="40"/>
      <c r="R5" s="5" t="s">
        <v>11</v>
      </c>
      <c r="S5" s="94"/>
      <c r="T5" s="97" t="s">
        <v>48</v>
      </c>
      <c r="U5" s="97" t="s">
        <v>48</v>
      </c>
      <c r="W5" s="40"/>
      <c r="X5" s="5" t="s">
        <v>11</v>
      </c>
      <c r="Y5" s="94"/>
      <c r="Z5" s="97" t="s">
        <v>48</v>
      </c>
      <c r="AA5" s="97" t="s">
        <v>48</v>
      </c>
    </row>
    <row r="6" spans="2:27" ht="25.05" customHeight="1" thickBot="1" x14ac:dyDescent="0.3">
      <c r="B6" s="83"/>
      <c r="C6" s="84" t="s">
        <v>4</v>
      </c>
      <c r="D6" s="84" t="s">
        <v>4</v>
      </c>
      <c r="E6" s="84" t="s">
        <v>4</v>
      </c>
      <c r="F6" s="84" t="s">
        <v>6</v>
      </c>
      <c r="G6" s="84" t="s">
        <v>105</v>
      </c>
      <c r="H6" s="84" t="s">
        <v>106</v>
      </c>
      <c r="I6" s="85" t="s">
        <v>48</v>
      </c>
      <c r="K6" s="40"/>
      <c r="L6" s="5"/>
      <c r="M6" s="41"/>
      <c r="N6" s="47" t="s">
        <v>101</v>
      </c>
      <c r="O6" s="47" t="s">
        <v>102</v>
      </c>
      <c r="Q6" s="40"/>
      <c r="R6" s="5"/>
      <c r="S6" s="94"/>
      <c r="T6" s="98" t="s">
        <v>101</v>
      </c>
      <c r="U6" s="98" t="s">
        <v>102</v>
      </c>
      <c r="W6" s="40"/>
      <c r="X6" s="5"/>
      <c r="Y6" s="94"/>
      <c r="Z6" s="98" t="s">
        <v>101</v>
      </c>
      <c r="AA6" s="98" t="s">
        <v>102</v>
      </c>
    </row>
    <row r="7" spans="2:27" ht="25.05" customHeight="1" x14ac:dyDescent="0.35">
      <c r="B7" s="86" t="s">
        <v>130</v>
      </c>
      <c r="C7" s="87">
        <v>1700</v>
      </c>
      <c r="D7" s="87">
        <v>2849</v>
      </c>
      <c r="E7" s="87">
        <f>0.5*(0.9*D7+C7)</f>
        <v>2132.0500000000002</v>
      </c>
      <c r="F7" s="87">
        <v>743</v>
      </c>
      <c r="G7" s="88">
        <v>2.87</v>
      </c>
      <c r="H7" s="89">
        <f>-24.5694+0.0086*E7+0.03416*F7</f>
        <v>19.147110000000001</v>
      </c>
      <c r="I7" s="90">
        <f>H7*G7</f>
        <v>54.952205700000007</v>
      </c>
      <c r="K7" s="43" t="s">
        <v>12</v>
      </c>
      <c r="L7" s="42">
        <f>14.16232 - 0.00683*E7 + 0.36918*H7</f>
        <v>6.669148569799999</v>
      </c>
      <c r="M7" s="43" t="s">
        <v>78</v>
      </c>
      <c r="N7" s="29">
        <f>L7*$G$7</f>
        <v>19.140456395325998</v>
      </c>
      <c r="O7" s="42">
        <f>'GELASSA PTA 2007'!K12</f>
        <v>38.466543989999998</v>
      </c>
      <c r="Q7" s="43" t="s">
        <v>12</v>
      </c>
      <c r="R7" s="42">
        <f>14.16232 - 0.00683*E8 + 0.36918*H8</f>
        <v>7.0693767638000002</v>
      </c>
      <c r="S7" s="95" t="s">
        <v>78</v>
      </c>
      <c r="T7" s="29">
        <f>R7*$G$8</f>
        <v>25.075079381198602</v>
      </c>
      <c r="U7" s="29">
        <f>'GELASSA PTA 2007'!K$17</f>
        <v>45.202212488999997</v>
      </c>
      <c r="W7" s="43" t="s">
        <v>12</v>
      </c>
      <c r="X7" s="42">
        <f>14.16232 - 0.00683*$E$9 + 0.36918*$H$9</f>
        <v>6.9341398397999985</v>
      </c>
      <c r="Y7" s="95" t="s">
        <v>78</v>
      </c>
      <c r="Z7" s="29">
        <f>X7*$G$9</f>
        <v>21.551306622098394</v>
      </c>
      <c r="AA7" s="29">
        <f>'GELASSA PTA 2007'!K22</f>
        <v>40.299965916000005</v>
      </c>
    </row>
    <row r="8" spans="2:27" ht="25.05" customHeight="1" x14ac:dyDescent="0.35">
      <c r="B8" s="91" t="s">
        <v>131</v>
      </c>
      <c r="C8" s="28">
        <v>1481</v>
      </c>
      <c r="D8" s="28">
        <v>2849</v>
      </c>
      <c r="E8" s="28">
        <f>0.5*(0.9*D8+C8)</f>
        <v>2022.55</v>
      </c>
      <c r="F8" s="28">
        <v>743</v>
      </c>
      <c r="G8" s="81">
        <v>3.5470000000000002</v>
      </c>
      <c r="H8" s="82">
        <f>-24.5694+0.0086*E8+0.03416*F8</f>
        <v>18.205410000000001</v>
      </c>
      <c r="I8" s="92">
        <f>H8*G8</f>
        <v>64.574589270000004</v>
      </c>
      <c r="K8" s="43" t="s">
        <v>13</v>
      </c>
      <c r="L8" s="42">
        <f>16.49263 - 0.00824*E7 + 0.37478*H7</f>
        <v>6.100491885799995</v>
      </c>
      <c r="M8" s="43" t="s">
        <v>79</v>
      </c>
      <c r="N8" s="29">
        <f>L8*$G$7</f>
        <v>17.508411712245987</v>
      </c>
      <c r="O8" s="42">
        <f>'GELASSA PTA 2007'!L12</f>
        <v>32.971323420000004</v>
      </c>
      <c r="Q8" s="43" t="s">
        <v>13</v>
      </c>
      <c r="R8" s="42">
        <f>16.49263 - 0.00824*E8 + 0.37478*H8</f>
        <v>6.649841559799996</v>
      </c>
      <c r="S8" s="95" t="s">
        <v>79</v>
      </c>
      <c r="T8" s="29">
        <f>R8*$G$8</f>
        <v>23.586988012610586</v>
      </c>
      <c r="U8" s="29">
        <f>'GELASSA PTA 2007'!L$17</f>
        <v>38.744753562000007</v>
      </c>
      <c r="W8" s="43" t="s">
        <v>13</v>
      </c>
      <c r="X8" s="42">
        <f>16.49263 - 0.00824*E9 + 0.37478*H9</f>
        <v>6.4642165557999958</v>
      </c>
      <c r="Y8" s="95" t="s">
        <v>79</v>
      </c>
      <c r="Z8" s="29">
        <f>X8*$G$9</f>
        <v>20.090785055426387</v>
      </c>
      <c r="AA8" s="29">
        <f>'GELASSA PTA 2007'!L22</f>
        <v>34.542827928000001</v>
      </c>
    </row>
    <row r="9" spans="2:27" ht="25.05" customHeight="1" thickBot="1" x14ac:dyDescent="0.4">
      <c r="B9" s="54" t="s">
        <v>136</v>
      </c>
      <c r="C9" s="9">
        <v>1555</v>
      </c>
      <c r="D9" s="9">
        <v>2849</v>
      </c>
      <c r="E9" s="30">
        <f>0.5*(0.9*D9+C9)</f>
        <v>2059.5500000000002</v>
      </c>
      <c r="F9" s="30">
        <v>743</v>
      </c>
      <c r="G9" s="9">
        <v>3.1080000000000001</v>
      </c>
      <c r="H9" s="31">
        <f>-24.5694+0.0086*E9+0.03416*F9</f>
        <v>18.523610000000001</v>
      </c>
      <c r="I9" s="32">
        <f>H9*G9</f>
        <v>57.571379880000009</v>
      </c>
      <c r="K9" s="43" t="s">
        <v>14</v>
      </c>
      <c r="L9" s="42">
        <f>22.74646 - 0.01111*E7 + 0.46902*H7</f>
        <v>8.039762032199997</v>
      </c>
      <c r="M9" s="43" t="s">
        <v>80</v>
      </c>
      <c r="N9" s="29">
        <f>L9*$G$7</f>
        <v>23.074117032413991</v>
      </c>
      <c r="O9" s="42">
        <f>'GELASSA PTA 2007'!M12</f>
        <v>49.456985130000007</v>
      </c>
      <c r="Q9" s="43" t="s">
        <v>14</v>
      </c>
      <c r="R9" s="42">
        <f>22.74646 - 0.01111*E8 + 0.46902*H8</f>
        <v>8.8146308982000008</v>
      </c>
      <c r="S9" s="95" t="s">
        <v>80</v>
      </c>
      <c r="T9" s="29">
        <f>R9*$G$8</f>
        <v>31.265495795915403</v>
      </c>
      <c r="U9" s="29">
        <f>'GELASSA PTA 2007'!M$17</f>
        <v>58.117130343000007</v>
      </c>
      <c r="W9" s="43" t="s">
        <v>14</v>
      </c>
      <c r="X9" s="42">
        <f>22.74646 - 0.01111*E9 + 0.46902*H9</f>
        <v>8.5528030621999989</v>
      </c>
      <c r="Y9" s="95" t="s">
        <v>80</v>
      </c>
      <c r="Z9" s="29">
        <f>X9*$G$9</f>
        <v>26.582111917317597</v>
      </c>
      <c r="AA9" s="29">
        <f>'GELASSA PTA 2007'!M22</f>
        <v>51.814241892000013</v>
      </c>
    </row>
    <row r="10" spans="2:27" ht="25.05" customHeight="1" x14ac:dyDescent="0.35">
      <c r="K10" s="43" t="s">
        <v>15</v>
      </c>
      <c r="L10" s="42">
        <f>13.85406 - 0.01101*E7+ 1.15662*H7</f>
        <v>12.526119868199999</v>
      </c>
      <c r="M10" s="43" t="s">
        <v>81</v>
      </c>
      <c r="N10" s="29">
        <f>L10*$G$7</f>
        <v>35.949964021733997</v>
      </c>
      <c r="O10" s="42">
        <f>'GELASSA PTA 2007'!N12</f>
        <v>49.456985130000007</v>
      </c>
      <c r="Q10" s="43" t="s">
        <v>15</v>
      </c>
      <c r="R10" s="42">
        <f>13.85406 - 0.01101*E8+ 1.15662*H8</f>
        <v>12.642525814199999</v>
      </c>
      <c r="S10" s="95" t="s">
        <v>81</v>
      </c>
      <c r="T10" s="29">
        <f>R10*$G$8</f>
        <v>44.843039062967399</v>
      </c>
      <c r="U10" s="29">
        <f>'GELASSA PTA 2007'!N$17</f>
        <v>58.117130343000007</v>
      </c>
      <c r="W10" s="43" t="s">
        <v>15</v>
      </c>
      <c r="X10" s="42">
        <f>13.85406 - 0.01101*E9+ 1.15662*H9</f>
        <v>12.6031922982</v>
      </c>
      <c r="Y10" s="95" t="s">
        <v>81</v>
      </c>
      <c r="Z10" s="29">
        <f>X10*$G$9</f>
        <v>39.170721662805597</v>
      </c>
      <c r="AA10" s="29">
        <f>'GELASSA PTA 2007'!N22</f>
        <v>51.814241892000013</v>
      </c>
    </row>
    <row r="11" spans="2:27" ht="25.05" customHeight="1" x14ac:dyDescent="0.35">
      <c r="K11" s="44" t="s">
        <v>16</v>
      </c>
      <c r="L11" s="42">
        <f>-9.83665 + 0.00797*E7 + 1.63288*H7</f>
        <v>38.420721476800004</v>
      </c>
      <c r="M11" s="44" t="s">
        <v>82</v>
      </c>
      <c r="N11" s="29">
        <f>L11*$G$7</f>
        <v>110.26747063841601</v>
      </c>
      <c r="O11" s="42">
        <f>'GELASSA PTA 2007'!O12</f>
        <v>98.913970260000013</v>
      </c>
      <c r="Q11" s="44" t="s">
        <v>16</v>
      </c>
      <c r="R11" s="42">
        <f>-9.83665 + 0.00797*E8 + 1.63288*H8</f>
        <v>36.010323380800003</v>
      </c>
      <c r="S11" s="96" t="s">
        <v>82</v>
      </c>
      <c r="T11" s="29">
        <f>R11*$G$8</f>
        <v>127.72861703169761</v>
      </c>
      <c r="U11" s="29">
        <f>'GELASSA PTA 2007'!O$17</f>
        <v>116.23426068600001</v>
      </c>
      <c r="W11" s="44" t="s">
        <v>16</v>
      </c>
      <c r="X11" s="42">
        <f>-9.83665 + 0.00797*E9 + 1.63288*H9</f>
        <v>36.824795796800004</v>
      </c>
      <c r="Y11" s="96" t="s">
        <v>82</v>
      </c>
      <c r="Z11" s="29">
        <f>X11*$G$9</f>
        <v>114.45146533645442</v>
      </c>
      <c r="AA11" s="29">
        <f>'GELASSA PTA 2007'!O22</f>
        <v>103.62848378400003</v>
      </c>
    </row>
    <row r="12" spans="2:27" ht="25.05" customHeight="1" x14ac:dyDescent="0.35">
      <c r="K12" s="43" t="s">
        <v>17</v>
      </c>
      <c r="L12" s="42">
        <f>-34.9228 + 0.02826*E7 + 1.6219*H7</f>
        <v>56.383630709000002</v>
      </c>
      <c r="M12" s="43" t="s">
        <v>83</v>
      </c>
      <c r="N12" s="29">
        <f>L12*$G$7</f>
        <v>161.82102013483001</v>
      </c>
      <c r="O12" s="42">
        <f>'GELASSA PTA 2007'!P12</f>
        <v>120.89485254000002</v>
      </c>
      <c r="Q12" s="43" t="s">
        <v>17</v>
      </c>
      <c r="R12" s="42">
        <f>-34.9228 + 0.02826*E8 + 1.6219*H8</f>
        <v>51.761817479000001</v>
      </c>
      <c r="S12" s="95" t="s">
        <v>83</v>
      </c>
      <c r="T12" s="29">
        <f>R12*$G$8</f>
        <v>183.599166598013</v>
      </c>
      <c r="U12" s="29">
        <f>'GELASSA PTA 2007'!P$17</f>
        <v>142.06409639400002</v>
      </c>
      <c r="W12" s="43" t="s">
        <v>17</v>
      </c>
      <c r="X12" s="42">
        <f>-34.9228 + 0.02826*E9 + 1.6219*H9</f>
        <v>53.323526059000002</v>
      </c>
      <c r="Y12" s="95" t="s">
        <v>83</v>
      </c>
      <c r="Z12" s="29">
        <f>X12*$G$9</f>
        <v>165.729518991372</v>
      </c>
      <c r="AA12" s="29">
        <f>'GELASSA PTA 2007'!P22</f>
        <v>126.65703573600003</v>
      </c>
    </row>
    <row r="13" spans="2:27" ht="25.05" customHeight="1" x14ac:dyDescent="0.35">
      <c r="K13" s="43" t="s">
        <v>18</v>
      </c>
      <c r="L13" s="42">
        <f>-24.4942 + 0.02066*E7 + 1.04446*H7</f>
        <v>39.552343510600011</v>
      </c>
      <c r="M13" s="43" t="s">
        <v>84</v>
      </c>
      <c r="N13" s="29">
        <f>L13*$G$7</f>
        <v>113.51522587542203</v>
      </c>
      <c r="O13" s="42">
        <f>'GELASSA PTA 2007'!Q12</f>
        <v>87.923529120000012</v>
      </c>
      <c r="Q13" s="43" t="s">
        <v>18</v>
      </c>
      <c r="R13" s="42">
        <f>-24.4942 + 0.02066*E8 + 1.04446*H8</f>
        <v>36.306505528599999</v>
      </c>
      <c r="S13" s="95" t="s">
        <v>84</v>
      </c>
      <c r="T13" s="29">
        <f>R13*$G$8</f>
        <v>128.77917510994419</v>
      </c>
      <c r="U13" s="29">
        <f>'GELASSA PTA 2007'!Q$17</f>
        <v>103.31934283200002</v>
      </c>
      <c r="W13" s="43" t="s">
        <v>18</v>
      </c>
      <c r="X13" s="42">
        <f>-24.4942 + 0.02066*E9 + 1.04446*H9</f>
        <v>37.403272700600013</v>
      </c>
      <c r="Y13" s="95" t="s">
        <v>84</v>
      </c>
      <c r="Z13" s="29">
        <f>X13*$G$9</f>
        <v>116.24937155346484</v>
      </c>
      <c r="AA13" s="29">
        <f>'GELASSA PTA 2007'!Q22</f>
        <v>92.114207808000003</v>
      </c>
    </row>
    <row r="14" spans="2:27" ht="25.05" customHeight="1" x14ac:dyDescent="0.35">
      <c r="K14" s="43" t="s">
        <v>19</v>
      </c>
      <c r="L14" s="42">
        <f>-16.0687 + 0.00955*E7 + 0.95881*H7</f>
        <v>22.650818039100002</v>
      </c>
      <c r="M14" s="43" t="s">
        <v>85</v>
      </c>
      <c r="N14" s="29">
        <f>L14*$G$7</f>
        <v>65.007847772217005</v>
      </c>
      <c r="O14" s="42">
        <f>'GELASSA PTA 2007'!R12</f>
        <v>49.456985130000007</v>
      </c>
      <c r="Q14" s="43" t="s">
        <v>19</v>
      </c>
      <c r="R14" s="42">
        <f>-16.0687 + 0.00955*E8 + 0.95881*H8</f>
        <v>20.702181662100003</v>
      </c>
      <c r="S14" s="95" t="s">
        <v>85</v>
      </c>
      <c r="T14" s="29">
        <f>R14*$G$8</f>
        <v>73.430638355468716</v>
      </c>
      <c r="U14" s="29">
        <f>'GELASSA PTA 2007'!R$17</f>
        <v>58.117130343000007</v>
      </c>
      <c r="W14" s="43" t="s">
        <v>19</v>
      </c>
      <c r="X14" s="42">
        <f>-16.0687 + 0.00955*E9 + 0.95881*H9</f>
        <v>21.360625004100005</v>
      </c>
      <c r="Y14" s="95" t="s">
        <v>85</v>
      </c>
      <c r="Z14" s="29">
        <f>X14*$G$9</f>
        <v>66.38882251274282</v>
      </c>
      <c r="AA14" s="29">
        <f>'GELASSA PTA 2007'!R22</f>
        <v>51.814241892000013</v>
      </c>
    </row>
    <row r="15" spans="2:27" ht="25.05" customHeight="1" x14ac:dyDescent="0.35">
      <c r="K15" s="43" t="s">
        <v>20</v>
      </c>
      <c r="L15" s="42">
        <f>-13.0179 + 0.00232*E7 + 1.21272*H7</f>
        <v>15.148539239200002</v>
      </c>
      <c r="M15" s="43" t="s">
        <v>86</v>
      </c>
      <c r="N15" s="29">
        <f>L15*$G$7</f>
        <v>43.476307616504009</v>
      </c>
      <c r="O15" s="42">
        <f>'GELASSA PTA 2007'!S12</f>
        <v>27.476102850000004</v>
      </c>
      <c r="Q15" s="43" t="s">
        <v>20</v>
      </c>
      <c r="R15" s="42">
        <f>-13.0179 + 0.00232*E8 + 1.21272*H8</f>
        <v>13.752480815200002</v>
      </c>
      <c r="S15" s="95" t="s">
        <v>86</v>
      </c>
      <c r="T15" s="29">
        <f>R15*$G$8</f>
        <v>48.780049451514408</v>
      </c>
      <c r="U15" s="29">
        <f>'GELASSA PTA 2007'!S$17</f>
        <v>32.287294635000002</v>
      </c>
      <c r="W15" s="43" t="s">
        <v>20</v>
      </c>
      <c r="X15" s="42">
        <f>-13.0179 + 0.00232*E9 + 1.21272*H9</f>
        <v>14.224208319200002</v>
      </c>
      <c r="Y15" s="95" t="s">
        <v>86</v>
      </c>
      <c r="Z15" s="29">
        <f>X15*$G$9</f>
        <v>44.208839456073612</v>
      </c>
      <c r="AA15" s="29">
        <f>'GELASSA PTA 2007'!S22</f>
        <v>28.785689940000005</v>
      </c>
    </row>
    <row r="16" spans="2:27" ht="25.05" customHeight="1" x14ac:dyDescent="0.35">
      <c r="K16" s="43" t="s">
        <v>21</v>
      </c>
      <c r="L16" s="42">
        <f>-4.54832 - 0.00479*E7 + 1.33784*H7</f>
        <v>10.854930142399999</v>
      </c>
      <c r="M16" s="43" t="s">
        <v>87</v>
      </c>
      <c r="N16" s="29">
        <f>L16*$G$7</f>
        <v>31.153649508687998</v>
      </c>
      <c r="O16" s="42">
        <f>'GELASSA PTA 2007'!T12</f>
        <v>27.476102850000004</v>
      </c>
      <c r="Q16" s="43" t="s">
        <v>21</v>
      </c>
      <c r="R16" s="42">
        <f>-4.54832 - 0.00479*E8 + 1.33784*H8</f>
        <v>10.119591214399998</v>
      </c>
      <c r="S16" s="95" t="s">
        <v>87</v>
      </c>
      <c r="T16" s="29">
        <f>R16*$G$8</f>
        <v>35.894190037476797</v>
      </c>
      <c r="U16" s="29">
        <f>'GELASSA PTA 2007'!T$17</f>
        <v>32.287294635000002</v>
      </c>
      <c r="W16" s="43" t="s">
        <v>21</v>
      </c>
      <c r="X16" s="42">
        <f>-4.54832 - 0.00479*E9 + 1.33784*H9</f>
        <v>10.368061902399999</v>
      </c>
      <c r="Y16" s="95" t="s">
        <v>87</v>
      </c>
      <c r="Z16" s="29">
        <f>X16*$G$9</f>
        <v>32.223936392659198</v>
      </c>
      <c r="AA16" s="29">
        <f>'GELASSA PTA 2007'!T22</f>
        <v>28.785689940000005</v>
      </c>
    </row>
    <row r="17" spans="2:27" ht="25.05" customHeight="1" x14ac:dyDescent="0.35">
      <c r="K17" s="43" t="s">
        <v>22</v>
      </c>
      <c r="L17" s="42">
        <f>16.50714 - 0.01604*E7 + 1.25843*H7</f>
        <v>6.4043556373000001</v>
      </c>
      <c r="M17" s="43" t="s">
        <v>88</v>
      </c>
      <c r="N17" s="29">
        <f>L17*$G$7</f>
        <v>18.380500679051</v>
      </c>
      <c r="O17" s="42">
        <f>'GELASSA PTA 2007'!U12</f>
        <v>38.466543989999998</v>
      </c>
      <c r="Q17" s="43" t="s">
        <v>22</v>
      </c>
      <c r="R17" s="42">
        <f>16.50714 - 0.01604*E8 + 1.25843*H8</f>
        <v>6.9756721062999993</v>
      </c>
      <c r="S17" s="95" t="s">
        <v>88</v>
      </c>
      <c r="T17" s="29">
        <f>R17*$G$8</f>
        <v>24.742708961046098</v>
      </c>
      <c r="U17" s="29">
        <f>'GELASSA PTA 2007'!U$17</f>
        <v>45.202212488999997</v>
      </c>
      <c r="W17" s="43" t="s">
        <v>22</v>
      </c>
      <c r="X17" s="42">
        <f>16.50714 - 0.01604*E9 + 1.25843*H9</f>
        <v>6.7826245323000016</v>
      </c>
      <c r="Y17" s="95" t="s">
        <v>88</v>
      </c>
      <c r="Z17" s="29">
        <f>X17*$G$9</f>
        <v>21.080397046388406</v>
      </c>
      <c r="AA17" s="29">
        <f>'GELASSA PTA 2007'!U22</f>
        <v>40.299965916000005</v>
      </c>
    </row>
    <row r="18" spans="2:27" ht="25.05" customHeight="1" x14ac:dyDescent="0.35">
      <c r="K18" s="43" t="s">
        <v>23</v>
      </c>
      <c r="L18" s="42">
        <f>18.06197 - 0.0103*E7 + 0.56036*H7</f>
        <v>6.8311295595999972</v>
      </c>
      <c r="M18" s="43" t="s">
        <v>89</v>
      </c>
      <c r="N18" s="29">
        <f>L18*$G$7</f>
        <v>19.605341836051991</v>
      </c>
      <c r="O18" s="42">
        <f>'GELASSA PTA 2007'!V12</f>
        <v>38.466543989999998</v>
      </c>
      <c r="Q18" s="43" t="s">
        <v>23</v>
      </c>
      <c r="R18" s="42">
        <f>18.06197 - 0.0103*E8 + 0.56036*H8</f>
        <v>7.4312885475999995</v>
      </c>
      <c r="S18" s="95" t="s">
        <v>89</v>
      </c>
      <c r="T18" s="29">
        <f>R18*$G$8</f>
        <v>26.358780478337199</v>
      </c>
      <c r="U18" s="29">
        <f>'GELASSA PTA 2007'!V$17</f>
        <v>45.202212488999997</v>
      </c>
      <c r="W18" s="43" t="s">
        <v>23</v>
      </c>
      <c r="X18" s="42">
        <f>18.06197 - 0.0103*E9 + 0.56036*H9</f>
        <v>7.2284950995999964</v>
      </c>
      <c r="Y18" s="95" t="s">
        <v>89</v>
      </c>
      <c r="Z18" s="29">
        <f>X18*$G$9</f>
        <v>22.466162769556789</v>
      </c>
      <c r="AA18" s="29">
        <f>'GELASSA PTA 2007'!V22</f>
        <v>40.299965916000005</v>
      </c>
    </row>
    <row r="19" spans="2:27" ht="25.05" customHeight="1" x14ac:dyDescent="0.25">
      <c r="K19" s="45"/>
      <c r="L19" s="6"/>
      <c r="M19" s="45"/>
      <c r="N19" s="46">
        <f>AVERAGE(N7:N18)</f>
        <v>54.908359435241664</v>
      </c>
      <c r="O19" s="46">
        <f>AVERAGE(O7:O18)</f>
        <v>54.9522057</v>
      </c>
      <c r="Q19" s="45"/>
      <c r="R19" s="6"/>
      <c r="S19" s="45"/>
      <c r="T19" s="99">
        <f>AVERAGE(T7:T18)</f>
        <v>64.506994023015821</v>
      </c>
      <c r="U19" s="100">
        <f>AVERAGE(U7:U18)</f>
        <v>64.574589270000004</v>
      </c>
      <c r="W19" s="45"/>
      <c r="X19" s="6"/>
      <c r="Y19" s="45"/>
      <c r="Z19" s="99">
        <f>AVERAGE(Z7:Z18)</f>
        <v>57.516119943030013</v>
      </c>
      <c r="AA19" s="99">
        <f>AVERAGE(AA7:AA18)</f>
        <v>57.571379880000002</v>
      </c>
    </row>
    <row r="20" spans="2:27" ht="25.05" customHeight="1" x14ac:dyDescent="0.25">
      <c r="K20" s="45"/>
      <c r="L20" s="6"/>
      <c r="M20" s="45"/>
      <c r="N20" s="6"/>
      <c r="O20" s="6"/>
      <c r="Q20" s="45"/>
      <c r="R20" s="6"/>
      <c r="S20" s="45"/>
      <c r="T20" s="6"/>
      <c r="U20" s="41"/>
      <c r="W20" s="45"/>
      <c r="X20" s="6"/>
      <c r="Y20" s="45"/>
      <c r="Z20" s="6"/>
      <c r="AA20" s="6"/>
    </row>
    <row r="21" spans="2:27" ht="25.05" customHeight="1" x14ac:dyDescent="0.35">
      <c r="K21" s="43" t="s">
        <v>28</v>
      </c>
      <c r="L21" s="42">
        <f>5.06749*G7^(-0.057871)*H7^( 0.965037)</f>
        <v>82.332608300942127</v>
      </c>
      <c r="M21" s="43" t="s">
        <v>108</v>
      </c>
      <c r="N21" s="42">
        <f>L21*$G$7</f>
        <v>236.29458582370393</v>
      </c>
      <c r="O21" s="42">
        <f>'GELASSA PTA 2007'!X12</f>
        <v>166.19706136560069</v>
      </c>
      <c r="Q21" s="43" t="s">
        <v>28</v>
      </c>
      <c r="R21" s="42">
        <f>5.06749*G8^(-0.057871)*H8^( 0.965037)</f>
        <v>77.46614755027727</v>
      </c>
      <c r="S21" s="43" t="s">
        <v>108</v>
      </c>
      <c r="T21" s="42">
        <f>R21*$G$8</f>
        <v>274.77242536083349</v>
      </c>
      <c r="U21" s="42">
        <f>'GELASSA PTA 2007'!X17</f>
        <v>205.4010371650821</v>
      </c>
      <c r="W21" s="43" t="s">
        <v>28</v>
      </c>
      <c r="X21" s="42">
        <f>5.06749*G9^(-0.057871)*H9^( 0.965037)</f>
        <v>79.376997866493383</v>
      </c>
      <c r="Y21" s="43" t="s">
        <v>108</v>
      </c>
      <c r="Z21" s="42">
        <f>X21*$G$7</f>
        <v>227.81198387683602</v>
      </c>
      <c r="AA21" s="42">
        <f>'GELASSA PTA 2007'!X22</f>
        <v>179.97925669835783</v>
      </c>
    </row>
    <row r="22" spans="2:27" ht="25.05" customHeight="1" x14ac:dyDescent="0.35">
      <c r="K22" s="43" t="s">
        <v>29</v>
      </c>
      <c r="L22" s="42">
        <f xml:space="preserve"> 1.29772 * G7^(0.009539) *H7^( 0.976926)</f>
        <v>23.445997569011237</v>
      </c>
      <c r="M22" s="43" t="s">
        <v>90</v>
      </c>
      <c r="N22" s="42">
        <f>L22*$G$7</f>
        <v>67.290013023062258</v>
      </c>
      <c r="O22" s="42">
        <f>'GELASSA PTA 2007'!Y12</f>
        <v>52.091616248919621</v>
      </c>
      <c r="Q22" s="43" t="s">
        <v>29</v>
      </c>
      <c r="R22" s="42">
        <f xml:space="preserve"> 1.29772 * G8^(0.009539) *H8^( 0.976926)</f>
        <v>22.363960796432657</v>
      </c>
      <c r="S22" s="43" t="s">
        <v>90</v>
      </c>
      <c r="T22" s="42">
        <f>R22*$G$8</f>
        <v>79.324968944946633</v>
      </c>
      <c r="U22" s="42">
        <f>'GELASSA PTA 2007'!Y17</f>
        <v>64.379429559204851</v>
      </c>
      <c r="W22" s="43" t="s">
        <v>29</v>
      </c>
      <c r="X22" s="42">
        <f xml:space="preserve"> 1.29772 * G9^(0.009539) *H9^( 0.976926)</f>
        <v>22.717100626737185</v>
      </c>
      <c r="Y22" s="43" t="s">
        <v>90</v>
      </c>
      <c r="Z22" s="42">
        <f>X22*$G$7</f>
        <v>65.198078798735722</v>
      </c>
      <c r="AA22" s="42">
        <f>'GELASSA PTA 2007'!Y22</f>
        <v>56.411408815903201</v>
      </c>
    </row>
    <row r="23" spans="2:27" ht="25.05" customHeight="1" x14ac:dyDescent="0.35">
      <c r="K23" s="43" t="s">
        <v>30</v>
      </c>
      <c r="L23" s="42">
        <f xml:space="preserve"> 0.54425 * G7^ 0.049132 * H7^ 0.980135</f>
        <v>10.349737684141996</v>
      </c>
      <c r="M23" s="43" t="s">
        <v>91</v>
      </c>
      <c r="N23" s="42">
        <f>L23*$G$7</f>
        <v>29.70374715348753</v>
      </c>
      <c r="O23" s="42">
        <f>'GELASSA PTA 2007'!Z12</f>
        <v>24.805531547104582</v>
      </c>
      <c r="Q23" s="43" t="s">
        <v>30</v>
      </c>
      <c r="R23" s="42">
        <f xml:space="preserve"> 0.54425 * G8^ 0.049132 * H8^ 0.980135</f>
        <v>9.9536141052488123</v>
      </c>
      <c r="S23" s="43" t="s">
        <v>91</v>
      </c>
      <c r="T23" s="42">
        <f>R23*$G$8</f>
        <v>35.305469231317538</v>
      </c>
      <c r="U23" s="42">
        <f>'GELASSA PTA 2007'!Z17</f>
        <v>30.656871218668972</v>
      </c>
      <c r="W23" s="43" t="s">
        <v>30</v>
      </c>
      <c r="X23" s="42">
        <f xml:space="preserve"> 0.54425 * G9^ 0.049132 * H9^ 0.980135</f>
        <v>10.058593882335764</v>
      </c>
      <c r="Y23" s="43" t="s">
        <v>91</v>
      </c>
      <c r="Z23" s="42">
        <f>X23*$G$7</f>
        <v>28.868164442303645</v>
      </c>
      <c r="AA23" s="42">
        <f>'GELASSA PTA 2007'!Z22</f>
        <v>26.862575626620572</v>
      </c>
    </row>
    <row r="24" spans="2:27" ht="25.05" customHeight="1" x14ac:dyDescent="0.35">
      <c r="B24" s="48" t="s">
        <v>33</v>
      </c>
      <c r="K24" s="43" t="s">
        <v>31</v>
      </c>
      <c r="L24" s="42">
        <f xml:space="preserve"> 0.1867 * G7^ 0.069105 * H7^ 1.108675</f>
        <v>5.2993432119447776</v>
      </c>
      <c r="M24" s="43" t="s">
        <v>92</v>
      </c>
      <c r="N24" s="42">
        <f>L24*$G$7</f>
        <v>15.209115018281512</v>
      </c>
      <c r="O24" s="42">
        <f>'GELASSA PTA 2007'!AA12</f>
        <v>12.402765773552291</v>
      </c>
      <c r="Q24" s="43" t="s">
        <v>31</v>
      </c>
      <c r="R24" s="42">
        <f xml:space="preserve"> 0.1867 * G8^ 0.069105 * H8^ 1.108675</f>
        <v>5.0850499678008525</v>
      </c>
      <c r="S24" s="43" t="s">
        <v>92</v>
      </c>
      <c r="T24" s="42">
        <f>R24*$G$8</f>
        <v>18.036672235789624</v>
      </c>
      <c r="U24" s="42">
        <f>'GELASSA PTA 2007'!AA17</f>
        <v>15.328435609334486</v>
      </c>
      <c r="W24" s="43" t="s">
        <v>31</v>
      </c>
      <c r="X24" s="42">
        <f xml:space="preserve"> 0.1867 * G9^ 0.069105 * H9^ 1.108675</f>
        <v>5.1365666716079676</v>
      </c>
      <c r="Y24" s="43" t="s">
        <v>92</v>
      </c>
      <c r="Z24" s="42">
        <f>X24*$G$7</f>
        <v>14.741946347514867</v>
      </c>
      <c r="AA24" s="42">
        <f>'GELASSA PTA 2007'!AA22</f>
        <v>13.431287813310286</v>
      </c>
    </row>
    <row r="25" spans="2:27" ht="25.05" customHeight="1" x14ac:dyDescent="0.35">
      <c r="K25" s="43" t="s">
        <v>32</v>
      </c>
      <c r="L25" s="42">
        <f xml:space="preserve"> 0.0756 * G7^ 0.068232 * H7^ 1.234733</f>
        <v>3.1104209142461769</v>
      </c>
      <c r="M25" s="43" t="s">
        <v>93</v>
      </c>
      <c r="N25" s="42">
        <f>L25*$G$7</f>
        <v>8.9269080238865275</v>
      </c>
      <c r="O25" s="42">
        <f>'GELASSA PTA 2007'!AB12</f>
        <v>7.4416594641313747</v>
      </c>
      <c r="Q25" s="43" t="s">
        <v>32</v>
      </c>
      <c r="R25" s="42">
        <f xml:space="preserve"> 0.0756 * G8^ 0.068232 * H8^ 1.234733</f>
        <v>2.9651797371534649</v>
      </c>
      <c r="S25" s="43" t="s">
        <v>93</v>
      </c>
      <c r="T25" s="42">
        <f>R25*$G$8</f>
        <v>10.517492527683341</v>
      </c>
      <c r="U25" s="42">
        <f>'GELASSA PTA 2007'!AB17</f>
        <v>9.1970613656006925</v>
      </c>
      <c r="W25" s="43" t="s">
        <v>32</v>
      </c>
      <c r="X25" s="42">
        <f xml:space="preserve"> 0.0756 * G9^ 0.068232 * H9^ 1.234733</f>
        <v>3.002115719061619</v>
      </c>
      <c r="Y25" s="43" t="s">
        <v>93</v>
      </c>
      <c r="Z25" s="42">
        <f>X25*$G$7</f>
        <v>8.6160721137068474</v>
      </c>
      <c r="AA25" s="42">
        <f>'GELASSA PTA 2007'!AB22</f>
        <v>8.0587726879861705</v>
      </c>
    </row>
    <row r="26" spans="2:27" ht="25.05" customHeight="1" x14ac:dyDescent="0.25"/>
    <row r="27" spans="2:27" ht="25.05" customHeight="1" x14ac:dyDescent="0.25"/>
    <row r="28" spans="2:27" ht="25.05" customHeight="1" x14ac:dyDescent="0.25"/>
    <row r="34" spans="3:8" x14ac:dyDescent="0.25">
      <c r="C34" s="10"/>
      <c r="H34" s="10"/>
    </row>
    <row r="39" spans="3:8" x14ac:dyDescent="0.25">
      <c r="D39" s="10"/>
    </row>
    <row r="40" spans="3:8" x14ac:dyDescent="0.25">
      <c r="D40" s="10"/>
    </row>
    <row r="41" spans="3:8" x14ac:dyDescent="0.25">
      <c r="D41" s="10"/>
    </row>
    <row r="42" spans="3:8" x14ac:dyDescent="0.25">
      <c r="D42" s="10"/>
    </row>
    <row r="43" spans="3:8" x14ac:dyDescent="0.25">
      <c r="D43" s="10"/>
    </row>
    <row r="44" spans="3:8" x14ac:dyDescent="0.25">
      <c r="D44" s="10"/>
    </row>
    <row r="45" spans="3:8" x14ac:dyDescent="0.25">
      <c r="D45" s="10"/>
    </row>
    <row r="46" spans="3:8" x14ac:dyDescent="0.25">
      <c r="D46" s="10"/>
    </row>
    <row r="47" spans="3:8" x14ac:dyDescent="0.25">
      <c r="D47" s="10"/>
    </row>
    <row r="48" spans="3:8" x14ac:dyDescent="0.25">
      <c r="D48" s="10"/>
    </row>
    <row r="49" spans="3:25" x14ac:dyDescent="0.25">
      <c r="D49" s="10"/>
    </row>
    <row r="50" spans="3:25" x14ac:dyDescent="0.25">
      <c r="D50" s="10"/>
    </row>
    <row r="51" spans="3:25" x14ac:dyDescent="0.25">
      <c r="D51" s="10"/>
    </row>
    <row r="52" spans="3:25" x14ac:dyDescent="0.25">
      <c r="D52" s="10"/>
    </row>
    <row r="53" spans="3:25" x14ac:dyDescent="0.25">
      <c r="D53" s="10"/>
    </row>
    <row r="54" spans="3:25" x14ac:dyDescent="0.25">
      <c r="D54" s="10"/>
    </row>
    <row r="55" spans="3:25" x14ac:dyDescent="0.25">
      <c r="C55" s="16"/>
    </row>
    <row r="58" spans="3:25" x14ac:dyDescent="0.25">
      <c r="D58" s="10"/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</row>
    <row r="59" spans="3:25" x14ac:dyDescent="0.25">
      <c r="D59" s="10"/>
    </row>
    <row r="60" spans="3:25" x14ac:dyDescent="0.25">
      <c r="D60" s="10"/>
    </row>
    <row r="61" spans="3:25" x14ac:dyDescent="0.25">
      <c r="D61" s="10"/>
    </row>
    <row r="62" spans="3:25" x14ac:dyDescent="0.25">
      <c r="D62" s="10"/>
    </row>
    <row r="63" spans="3:25" x14ac:dyDescent="0.25">
      <c r="D63" s="10"/>
    </row>
    <row r="64" spans="3:25" x14ac:dyDescent="0.25">
      <c r="D64" s="10"/>
      <c r="S64" s="10"/>
      <c r="T64" s="10"/>
      <c r="U64" s="10"/>
      <c r="V64" s="10"/>
      <c r="W64" s="10"/>
      <c r="X64" s="10"/>
      <c r="Y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1" spans="4:4" x14ac:dyDescent="0.25">
      <c r="D71" s="11"/>
    </row>
  </sheetData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C1:AB36"/>
  <sheetViews>
    <sheetView zoomScale="70" zoomScaleNormal="70" workbookViewId="0">
      <selection activeCell="M42" sqref="M42"/>
    </sheetView>
  </sheetViews>
  <sheetFormatPr defaultRowHeight="13.2" x14ac:dyDescent="0.25"/>
  <cols>
    <col min="17" max="17" width="11.33203125" bestFit="1" customWidth="1"/>
    <col min="19" max="19" width="10.88671875" bestFit="1" customWidth="1"/>
    <col min="20" max="20" width="12.5546875" bestFit="1" customWidth="1"/>
  </cols>
  <sheetData>
    <row r="1" spans="3:28" s="18" customFormat="1" ht="18" customHeight="1" x14ac:dyDescent="0.25"/>
    <row r="2" spans="3:28" s="2" customFormat="1" x14ac:dyDescent="0.25"/>
    <row r="3" spans="3:28" s="23" customFormat="1" ht="14.25" customHeight="1" thickBot="1" x14ac:dyDescent="0.25"/>
    <row r="4" spans="3:28" s="25" customFormat="1" ht="13.8" thickBot="1" x14ac:dyDescent="0.3">
      <c r="C4" s="116" t="s">
        <v>104</v>
      </c>
      <c r="D4" s="117"/>
      <c r="E4" s="117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117"/>
      <c r="U4" s="117"/>
      <c r="V4" s="117"/>
      <c r="W4" s="117"/>
      <c r="X4" s="117"/>
      <c r="Y4" s="117"/>
      <c r="Z4" s="117"/>
      <c r="AA4" s="117"/>
      <c r="AB4" s="118"/>
    </row>
    <row r="5" spans="3:28" ht="15.6" x14ac:dyDescent="0.35">
      <c r="C5" s="26" t="s">
        <v>2</v>
      </c>
      <c r="D5" s="26" t="s">
        <v>0</v>
      </c>
      <c r="E5" s="26" t="s">
        <v>49</v>
      </c>
      <c r="F5" s="26" t="s">
        <v>50</v>
      </c>
      <c r="G5" s="26"/>
      <c r="H5" s="26" t="s">
        <v>51</v>
      </c>
      <c r="I5" s="26" t="s">
        <v>52</v>
      </c>
      <c r="J5" s="26" t="s">
        <v>53</v>
      </c>
      <c r="K5" s="26" t="s">
        <v>54</v>
      </c>
      <c r="L5" s="26" t="s">
        <v>55</v>
      </c>
      <c r="M5" s="26" t="s">
        <v>56</v>
      </c>
      <c r="N5" s="26" t="s">
        <v>57</v>
      </c>
      <c r="O5" s="26" t="s">
        <v>58</v>
      </c>
      <c r="P5" s="26" t="s">
        <v>59</v>
      </c>
      <c r="Q5" s="26" t="s">
        <v>60</v>
      </c>
      <c r="R5" s="26" t="s">
        <v>61</v>
      </c>
      <c r="S5" s="26" t="s">
        <v>62</v>
      </c>
      <c r="T5" s="26" t="s">
        <v>63</v>
      </c>
      <c r="U5" s="26" t="s">
        <v>64</v>
      </c>
      <c r="V5" s="26" t="s">
        <v>65</v>
      </c>
      <c r="W5" s="2"/>
      <c r="X5" s="26" t="s">
        <v>94</v>
      </c>
      <c r="Y5" s="26" t="s">
        <v>90</v>
      </c>
      <c r="Z5" s="26" t="s">
        <v>91</v>
      </c>
      <c r="AA5" s="26" t="s">
        <v>92</v>
      </c>
      <c r="AB5" s="26" t="s">
        <v>93</v>
      </c>
    </row>
    <row r="6" spans="3:28" ht="18" customHeight="1" x14ac:dyDescent="0.25">
      <c r="C6" s="24" t="s">
        <v>98</v>
      </c>
      <c r="D6" s="24" t="s">
        <v>4</v>
      </c>
      <c r="E6" s="24" t="s">
        <v>6</v>
      </c>
      <c r="F6" s="24" t="s">
        <v>95</v>
      </c>
      <c r="G6" s="24"/>
      <c r="H6" s="24" t="s">
        <v>6</v>
      </c>
      <c r="I6" s="24" t="s">
        <v>99</v>
      </c>
      <c r="J6" s="120" t="s">
        <v>100</v>
      </c>
      <c r="K6" s="121"/>
      <c r="L6" s="121"/>
      <c r="M6" s="121"/>
      <c r="N6" s="121"/>
      <c r="O6" s="121"/>
      <c r="P6" s="121"/>
      <c r="Q6" s="121"/>
      <c r="R6" s="121"/>
      <c r="S6" s="121"/>
      <c r="T6" s="121"/>
      <c r="U6" s="121"/>
      <c r="V6" s="122"/>
      <c r="W6" s="23"/>
      <c r="X6" s="24" t="s">
        <v>95</v>
      </c>
      <c r="Y6" s="24" t="s">
        <v>95</v>
      </c>
      <c r="Z6" s="24" t="s">
        <v>95</v>
      </c>
      <c r="AA6" s="24" t="s">
        <v>95</v>
      </c>
      <c r="AB6" s="24" t="s">
        <v>95</v>
      </c>
    </row>
    <row r="7" spans="3:28" x14ac:dyDescent="0.25">
      <c r="C7" s="28">
        <v>11.57</v>
      </c>
      <c r="D7" s="28">
        <v>1545</v>
      </c>
      <c r="E7" s="28">
        <v>743</v>
      </c>
      <c r="F7" s="28">
        <v>0.17</v>
      </c>
      <c r="G7" s="28"/>
      <c r="H7" s="28">
        <v>455</v>
      </c>
      <c r="I7" s="28">
        <v>0.61</v>
      </c>
      <c r="J7" s="28">
        <v>14.44</v>
      </c>
      <c r="K7" s="29">
        <v>0.7</v>
      </c>
      <c r="L7" s="29">
        <v>0.6</v>
      </c>
      <c r="M7" s="29">
        <v>0.9</v>
      </c>
      <c r="N7" s="29">
        <v>0.9</v>
      </c>
      <c r="O7" s="29">
        <v>1.8</v>
      </c>
      <c r="P7" s="29">
        <v>2.2000000000000002</v>
      </c>
      <c r="Q7" s="29">
        <v>1.6</v>
      </c>
      <c r="R7" s="29">
        <v>0.9</v>
      </c>
      <c r="S7" s="29">
        <v>0.5</v>
      </c>
      <c r="T7" s="29">
        <v>0.5</v>
      </c>
      <c r="U7" s="29">
        <v>0.7</v>
      </c>
      <c r="V7" s="29">
        <v>0.7</v>
      </c>
      <c r="W7" s="25"/>
      <c r="X7" s="29">
        <v>0.67</v>
      </c>
      <c r="Y7" s="29">
        <v>0.21</v>
      </c>
      <c r="Z7" s="29">
        <v>0.1</v>
      </c>
      <c r="AA7" s="29">
        <v>0.05</v>
      </c>
      <c r="AB7" s="29">
        <v>0.03</v>
      </c>
    </row>
    <row r="8" spans="3:28" ht="13.8" thickBot="1" x14ac:dyDescent="0.3"/>
    <row r="9" spans="3:28" ht="13.8" thickBot="1" x14ac:dyDescent="0.3">
      <c r="C9" s="128" t="s">
        <v>133</v>
      </c>
      <c r="D9" s="111"/>
      <c r="E9" s="111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  <c r="AB9" s="112"/>
    </row>
    <row r="10" spans="3:28" ht="15.6" x14ac:dyDescent="0.35">
      <c r="C10" s="26" t="s">
        <v>2</v>
      </c>
      <c r="H10" s="21"/>
      <c r="J10" s="26" t="s">
        <v>53</v>
      </c>
      <c r="K10" s="26" t="s">
        <v>66</v>
      </c>
      <c r="L10" s="26" t="s">
        <v>67</v>
      </c>
      <c r="M10" s="26" t="s">
        <v>68</v>
      </c>
      <c r="N10" s="26" t="s">
        <v>69</v>
      </c>
      <c r="O10" s="26" t="s">
        <v>70</v>
      </c>
      <c r="P10" s="26" t="s">
        <v>71</v>
      </c>
      <c r="Q10" s="26" t="s">
        <v>72</v>
      </c>
      <c r="R10" s="26" t="s">
        <v>73</v>
      </c>
      <c r="S10" s="26" t="s">
        <v>74</v>
      </c>
      <c r="T10" s="26" t="s">
        <v>75</v>
      </c>
      <c r="U10" s="26" t="s">
        <v>76</v>
      </c>
      <c r="V10" s="26" t="s">
        <v>77</v>
      </c>
      <c r="X10" s="26" t="s">
        <v>94</v>
      </c>
      <c r="Y10" s="26" t="s">
        <v>90</v>
      </c>
      <c r="Z10" s="26" t="s">
        <v>91</v>
      </c>
      <c r="AA10" s="26" t="s">
        <v>92</v>
      </c>
      <c r="AB10" s="26" t="s">
        <v>93</v>
      </c>
    </row>
    <row r="11" spans="3:28" x14ac:dyDescent="0.25">
      <c r="C11" s="24" t="s">
        <v>98</v>
      </c>
      <c r="J11" s="113" t="s">
        <v>48</v>
      </c>
      <c r="K11" s="114" t="s">
        <v>37</v>
      </c>
      <c r="L11" s="114"/>
      <c r="M11" s="114"/>
      <c r="N11" s="114"/>
      <c r="O11" s="114"/>
      <c r="P11" s="114"/>
      <c r="Q11" s="114"/>
      <c r="R11" s="114"/>
      <c r="S11" s="114"/>
      <c r="T11" s="114"/>
      <c r="U11" s="114"/>
      <c r="V11" s="115"/>
      <c r="X11" s="24" t="s">
        <v>48</v>
      </c>
      <c r="Y11" s="24" t="s">
        <v>48</v>
      </c>
      <c r="Z11" s="24" t="s">
        <v>48</v>
      </c>
      <c r="AA11" s="24" t="s">
        <v>48</v>
      </c>
      <c r="AB11" s="24" t="s">
        <v>48</v>
      </c>
    </row>
    <row r="12" spans="3:28" x14ac:dyDescent="0.25">
      <c r="C12" s="28">
        <f>'formule SIMPO'!G7</f>
        <v>2.87</v>
      </c>
      <c r="D12" s="39"/>
      <c r="E12" s="39"/>
      <c r="F12" s="39"/>
      <c r="G12" s="39"/>
      <c r="H12" s="39"/>
      <c r="I12" s="39"/>
      <c r="J12" s="28">
        <f>'formule SIMPO'!H7</f>
        <v>19.147110000000001</v>
      </c>
      <c r="K12" s="29">
        <f>K7*$J12*$C12</f>
        <v>38.466543989999998</v>
      </c>
      <c r="L12" s="29">
        <f>L7*$J12*$C12</f>
        <v>32.971323420000004</v>
      </c>
      <c r="M12" s="29">
        <f>M7*$J12*$C12</f>
        <v>49.456985130000007</v>
      </c>
      <c r="N12" s="29">
        <f>N7*$J12*$C12</f>
        <v>49.456985130000007</v>
      </c>
      <c r="O12" s="29">
        <f>O7*$J12*$C12</f>
        <v>98.913970260000013</v>
      </c>
      <c r="P12" s="29">
        <f>P7*$J12*$C12</f>
        <v>120.89485254000002</v>
      </c>
      <c r="Q12" s="29">
        <f>Q7*$J12*$C12</f>
        <v>87.923529120000012</v>
      </c>
      <c r="R12" s="29">
        <f>R7*$J12*$C12</f>
        <v>49.456985130000007</v>
      </c>
      <c r="S12" s="29">
        <f>S7*$J12*$C12</f>
        <v>27.476102850000004</v>
      </c>
      <c r="T12" s="29">
        <f>T7*$J12*$C12</f>
        <v>27.476102850000004</v>
      </c>
      <c r="U12" s="29">
        <f>U7*$J12*$C12</f>
        <v>38.466543989999998</v>
      </c>
      <c r="V12" s="29">
        <f>V7*$J12*$C12</f>
        <v>38.466543989999998</v>
      </c>
      <c r="X12" s="29">
        <f>1000*X7/$C$7*$C$12</f>
        <v>166.19706136560069</v>
      </c>
      <c r="Y12" s="29">
        <f>1000*Y7/$C$7*$C$12</f>
        <v>52.091616248919621</v>
      </c>
      <c r="Z12" s="29">
        <f>1000*Z7/$C$7*$C$12</f>
        <v>24.805531547104582</v>
      </c>
      <c r="AA12" s="29">
        <f>1000*AA7/$C$7*$C$12</f>
        <v>12.402765773552291</v>
      </c>
      <c r="AB12" s="29">
        <f>1000*AB7/$C$7*$C$12</f>
        <v>7.4416594641313747</v>
      </c>
    </row>
    <row r="13" spans="3:28" ht="13.8" thickBot="1" x14ac:dyDescent="0.3"/>
    <row r="14" spans="3:28" ht="13.8" thickBot="1" x14ac:dyDescent="0.3">
      <c r="C14" s="128" t="s">
        <v>134</v>
      </c>
      <c r="D14" s="111"/>
      <c r="E14" s="111"/>
      <c r="F14" s="111"/>
      <c r="G14" s="111"/>
      <c r="H14" s="111"/>
      <c r="I14" s="111"/>
      <c r="J14" s="111"/>
      <c r="K14" s="111"/>
      <c r="L14" s="111"/>
      <c r="M14" s="111"/>
      <c r="N14" s="111"/>
      <c r="O14" s="111"/>
      <c r="P14" s="111"/>
      <c r="Q14" s="111"/>
      <c r="R14" s="111"/>
      <c r="S14" s="111"/>
      <c r="T14" s="111"/>
      <c r="U14" s="111"/>
      <c r="V14" s="111"/>
      <c r="W14" s="111"/>
      <c r="X14" s="111"/>
      <c r="Y14" s="111"/>
      <c r="Z14" s="111"/>
      <c r="AA14" s="111"/>
      <c r="AB14" s="112"/>
    </row>
    <row r="15" spans="3:28" ht="15.6" x14ac:dyDescent="0.35">
      <c r="C15" s="26" t="s">
        <v>2</v>
      </c>
      <c r="H15" s="21"/>
      <c r="J15" s="26" t="s">
        <v>53</v>
      </c>
      <c r="K15" s="26" t="s">
        <v>66</v>
      </c>
      <c r="L15" s="26" t="s">
        <v>67</v>
      </c>
      <c r="M15" s="26" t="s">
        <v>68</v>
      </c>
      <c r="N15" s="26" t="s">
        <v>69</v>
      </c>
      <c r="O15" s="26" t="s">
        <v>70</v>
      </c>
      <c r="P15" s="26" t="s">
        <v>71</v>
      </c>
      <c r="Q15" s="26" t="s">
        <v>72</v>
      </c>
      <c r="R15" s="26" t="s">
        <v>73</v>
      </c>
      <c r="S15" s="26" t="s">
        <v>74</v>
      </c>
      <c r="T15" s="26" t="s">
        <v>75</v>
      </c>
      <c r="U15" s="26" t="s">
        <v>76</v>
      </c>
      <c r="V15" s="26" t="s">
        <v>77</v>
      </c>
      <c r="X15" s="26" t="s">
        <v>94</v>
      </c>
      <c r="Y15" s="26" t="s">
        <v>90</v>
      </c>
      <c r="Z15" s="26" t="s">
        <v>91</v>
      </c>
      <c r="AA15" s="26" t="s">
        <v>92</v>
      </c>
      <c r="AB15" s="26" t="s">
        <v>93</v>
      </c>
    </row>
    <row r="16" spans="3:28" x14ac:dyDescent="0.25">
      <c r="C16" s="24" t="s">
        <v>98</v>
      </c>
      <c r="J16" s="113" t="s">
        <v>48</v>
      </c>
      <c r="K16" s="114" t="s">
        <v>37</v>
      </c>
      <c r="L16" s="114"/>
      <c r="M16" s="114"/>
      <c r="N16" s="114"/>
      <c r="O16" s="114"/>
      <c r="P16" s="114"/>
      <c r="Q16" s="114"/>
      <c r="R16" s="114"/>
      <c r="S16" s="114"/>
      <c r="T16" s="114"/>
      <c r="U16" s="114"/>
      <c r="V16" s="115"/>
      <c r="X16" s="24" t="s">
        <v>48</v>
      </c>
      <c r="Y16" s="24" t="s">
        <v>48</v>
      </c>
      <c r="Z16" s="24" t="s">
        <v>48</v>
      </c>
      <c r="AA16" s="24" t="s">
        <v>48</v>
      </c>
      <c r="AB16" s="24" t="s">
        <v>48</v>
      </c>
    </row>
    <row r="17" spans="3:28" x14ac:dyDescent="0.25">
      <c r="C17" s="28">
        <f>'formule SIMPO'!G8</f>
        <v>3.5470000000000002</v>
      </c>
      <c r="D17" s="39"/>
      <c r="E17" s="39"/>
      <c r="F17" s="39"/>
      <c r="G17" s="39"/>
      <c r="H17" s="39"/>
      <c r="I17" s="39"/>
      <c r="J17" s="28">
        <f>'formule SIMPO'!H8</f>
        <v>18.205410000000001</v>
      </c>
      <c r="K17" s="29">
        <f>K7*$J17*$C17</f>
        <v>45.202212488999997</v>
      </c>
      <c r="L17" s="29">
        <f>L7*$J17*$C17</f>
        <v>38.744753562000007</v>
      </c>
      <c r="M17" s="29">
        <f>M7*$J17*$C17</f>
        <v>58.117130343000007</v>
      </c>
      <c r="N17" s="29">
        <f>N7*$J17*$C17</f>
        <v>58.117130343000007</v>
      </c>
      <c r="O17" s="29">
        <f>O7*$J17*$C17</f>
        <v>116.23426068600001</v>
      </c>
      <c r="P17" s="29">
        <f>P7*$J17*$C17</f>
        <v>142.06409639400002</v>
      </c>
      <c r="Q17" s="29">
        <f>Q7*$J17*$C17</f>
        <v>103.31934283200002</v>
      </c>
      <c r="R17" s="29">
        <f>R7*$J17*$C17</f>
        <v>58.117130343000007</v>
      </c>
      <c r="S17" s="29">
        <f>S7*$J17*$C17</f>
        <v>32.287294635000002</v>
      </c>
      <c r="T17" s="29">
        <f>T7*$J17*$C17</f>
        <v>32.287294635000002</v>
      </c>
      <c r="U17" s="29">
        <f>U7*$J17*$C17</f>
        <v>45.202212488999997</v>
      </c>
      <c r="V17" s="29">
        <f>V7*$J17*$C17</f>
        <v>45.202212488999997</v>
      </c>
      <c r="X17" s="29">
        <f>1000*X7/$C$7*$C$17</f>
        <v>205.4010371650821</v>
      </c>
      <c r="Y17" s="29">
        <f>1000*Y7/$C$7*$C$17</f>
        <v>64.379429559204851</v>
      </c>
      <c r="Z17" s="29">
        <f>1000*Z7/$C$7*$C$17</f>
        <v>30.656871218668972</v>
      </c>
      <c r="AA17" s="29">
        <f>1000*AA7/$C$7*$C$17</f>
        <v>15.328435609334486</v>
      </c>
      <c r="AB17" s="29">
        <f>1000*AB7/$C$7*$C$17</f>
        <v>9.1970613656006925</v>
      </c>
    </row>
    <row r="18" spans="3:28" ht="13.8" thickBot="1" x14ac:dyDescent="0.3">
      <c r="K18" s="11"/>
    </row>
    <row r="19" spans="3:28" ht="13.8" thickBot="1" x14ac:dyDescent="0.3">
      <c r="C19" s="128" t="s">
        <v>138</v>
      </c>
      <c r="D19" s="111"/>
      <c r="E19" s="111"/>
      <c r="F19" s="111"/>
      <c r="G19" s="111"/>
      <c r="H19" s="111"/>
      <c r="I19" s="111"/>
      <c r="J19" s="111"/>
      <c r="K19" s="111"/>
      <c r="L19" s="111"/>
      <c r="M19" s="111"/>
      <c r="N19" s="111"/>
      <c r="O19" s="111"/>
      <c r="P19" s="111"/>
      <c r="Q19" s="111"/>
      <c r="R19" s="111"/>
      <c r="S19" s="111"/>
      <c r="T19" s="111"/>
      <c r="U19" s="111"/>
      <c r="V19" s="111"/>
      <c r="W19" s="111"/>
      <c r="X19" s="111"/>
      <c r="Y19" s="111"/>
      <c r="Z19" s="111"/>
      <c r="AA19" s="111"/>
      <c r="AB19" s="112"/>
    </row>
    <row r="20" spans="3:28" ht="15.6" x14ac:dyDescent="0.35">
      <c r="C20" s="26" t="s">
        <v>2</v>
      </c>
      <c r="H20" s="21"/>
      <c r="J20" s="26" t="s">
        <v>53</v>
      </c>
      <c r="K20" s="26" t="s">
        <v>66</v>
      </c>
      <c r="L20" s="26" t="s">
        <v>67</v>
      </c>
      <c r="M20" s="26" t="s">
        <v>68</v>
      </c>
      <c r="N20" s="26" t="s">
        <v>69</v>
      </c>
      <c r="O20" s="26" t="s">
        <v>70</v>
      </c>
      <c r="P20" s="26" t="s">
        <v>71</v>
      </c>
      <c r="Q20" s="26" t="s">
        <v>72</v>
      </c>
      <c r="R20" s="26" t="s">
        <v>73</v>
      </c>
      <c r="S20" s="26" t="s">
        <v>74</v>
      </c>
      <c r="T20" s="26" t="s">
        <v>75</v>
      </c>
      <c r="U20" s="26" t="s">
        <v>76</v>
      </c>
      <c r="V20" s="26" t="s">
        <v>77</v>
      </c>
      <c r="X20" s="26" t="s">
        <v>94</v>
      </c>
      <c r="Y20" s="26" t="s">
        <v>90</v>
      </c>
      <c r="Z20" s="26" t="s">
        <v>91</v>
      </c>
      <c r="AA20" s="26" t="s">
        <v>92</v>
      </c>
      <c r="AB20" s="26" t="s">
        <v>93</v>
      </c>
    </row>
    <row r="21" spans="3:28" x14ac:dyDescent="0.25">
      <c r="C21" s="24" t="s">
        <v>98</v>
      </c>
      <c r="J21" s="113" t="s">
        <v>48</v>
      </c>
      <c r="K21" s="114" t="s">
        <v>37</v>
      </c>
      <c r="L21" s="114"/>
      <c r="M21" s="114"/>
      <c r="N21" s="114"/>
      <c r="O21" s="114"/>
      <c r="P21" s="114"/>
      <c r="Q21" s="114"/>
      <c r="R21" s="114"/>
      <c r="S21" s="114"/>
      <c r="T21" s="114"/>
      <c r="U21" s="114"/>
      <c r="V21" s="115"/>
      <c r="X21" s="24" t="s">
        <v>48</v>
      </c>
      <c r="Y21" s="24" t="s">
        <v>48</v>
      </c>
      <c r="Z21" s="24" t="s">
        <v>48</v>
      </c>
      <c r="AA21" s="24" t="s">
        <v>48</v>
      </c>
      <c r="AB21" s="24" t="s">
        <v>48</v>
      </c>
    </row>
    <row r="22" spans="3:28" x14ac:dyDescent="0.25">
      <c r="C22" s="28">
        <f>'formule SIMPO'!G9</f>
        <v>3.1080000000000001</v>
      </c>
      <c r="D22" s="39"/>
      <c r="E22" s="39"/>
      <c r="F22" s="39"/>
      <c r="G22" s="39"/>
      <c r="H22" s="39"/>
      <c r="I22" s="39"/>
      <c r="J22" s="28">
        <f>'formule SIMPO'!H9</f>
        <v>18.523610000000001</v>
      </c>
      <c r="K22" s="29">
        <f>K7*$J22*$C22</f>
        <v>40.299965916000005</v>
      </c>
      <c r="L22" s="29">
        <f>L7*$J22*$C22</f>
        <v>34.542827928000001</v>
      </c>
      <c r="M22" s="29">
        <f>M7*$J22*$C22</f>
        <v>51.814241892000013</v>
      </c>
      <c r="N22" s="29">
        <f>N7*$J22*$C22</f>
        <v>51.814241892000013</v>
      </c>
      <c r="O22" s="29">
        <f>O7*$J22*$C22</f>
        <v>103.62848378400003</v>
      </c>
      <c r="P22" s="29">
        <f>P7*$J22*$C22</f>
        <v>126.65703573600003</v>
      </c>
      <c r="Q22" s="29">
        <f>Q7*$J22*$C22</f>
        <v>92.114207808000003</v>
      </c>
      <c r="R22" s="29">
        <f>R7*$J22*$C22</f>
        <v>51.814241892000013</v>
      </c>
      <c r="S22" s="29">
        <f>S7*$J22*$C22</f>
        <v>28.785689940000005</v>
      </c>
      <c r="T22" s="29">
        <f>T7*$J22*$C22</f>
        <v>28.785689940000005</v>
      </c>
      <c r="U22" s="29">
        <f>U7*$J22*$C22</f>
        <v>40.299965916000005</v>
      </c>
      <c r="V22" s="29">
        <f>V7*$J22*$C22</f>
        <v>40.299965916000005</v>
      </c>
      <c r="X22" s="29">
        <f>1000*X7/$C$7*$C$22</f>
        <v>179.97925669835783</v>
      </c>
      <c r="Y22" s="29">
        <f>1000*Y7/$C$7*$C$22</f>
        <v>56.411408815903201</v>
      </c>
      <c r="Z22" s="29">
        <f>1000*Z7/$C$7*$C$22</f>
        <v>26.862575626620572</v>
      </c>
      <c r="AA22" s="29">
        <f>1000*AA7/$C$7*$C$22</f>
        <v>13.431287813310286</v>
      </c>
      <c r="AB22" s="29">
        <f>1000*AB7/$C$7*$C$22</f>
        <v>8.0587726879861705</v>
      </c>
    </row>
    <row r="23" spans="3:28" x14ac:dyDescent="0.25">
      <c r="I23" s="11"/>
    </row>
    <row r="24" spans="3:28" x14ac:dyDescent="0.25">
      <c r="I24" s="11"/>
    </row>
    <row r="25" spans="3:28" x14ac:dyDescent="0.25">
      <c r="I25" s="10"/>
    </row>
    <row r="26" spans="3:28" x14ac:dyDescent="0.25">
      <c r="I26" s="10"/>
    </row>
    <row r="27" spans="3:28" ht="15.6" x14ac:dyDescent="0.3">
      <c r="C27" s="129" t="s">
        <v>103</v>
      </c>
      <c r="D27" s="110"/>
      <c r="E27" s="110"/>
      <c r="F27" s="110"/>
      <c r="G27" s="110"/>
      <c r="H27" s="110"/>
      <c r="I27" s="110"/>
      <c r="J27" s="110"/>
      <c r="K27" s="110"/>
      <c r="L27" s="110"/>
    </row>
    <row r="36" spans="13:20" x14ac:dyDescent="0.25">
      <c r="M36" s="10"/>
      <c r="N36" s="10"/>
      <c r="O36" s="10"/>
      <c r="P36" s="10"/>
      <c r="Q36" s="10"/>
      <c r="R36" s="10"/>
      <c r="S36" s="10"/>
      <c r="T36" s="10"/>
    </row>
  </sheetData>
  <mergeCells count="2">
    <mergeCell ref="C4:AB4"/>
    <mergeCell ref="J6:V6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2:T66"/>
  <sheetViews>
    <sheetView showGridLines="0" tabSelected="1" zoomScale="30" zoomScaleNormal="30" workbookViewId="0">
      <selection activeCell="AR81" sqref="AR81"/>
    </sheetView>
  </sheetViews>
  <sheetFormatPr defaultRowHeight="13.2" x14ac:dyDescent="0.25"/>
  <cols>
    <col min="1" max="1" width="24.6640625" customWidth="1"/>
    <col min="2" max="14" width="12.77734375" customWidth="1"/>
    <col min="15" max="15" width="22.109375" customWidth="1"/>
    <col min="16" max="21" width="12.77734375" customWidth="1"/>
    <col min="36" max="36" width="11.44140625" bestFit="1" customWidth="1"/>
  </cols>
  <sheetData>
    <row r="2" spans="2:16" ht="13.8" thickBot="1" x14ac:dyDescent="0.3"/>
    <row r="3" spans="2:16" s="4" customFormat="1" ht="20.399999999999999" x14ac:dyDescent="0.25">
      <c r="B3" s="76"/>
      <c r="C3" s="71" t="s">
        <v>35</v>
      </c>
      <c r="D3" s="7" t="s">
        <v>38</v>
      </c>
      <c r="E3" s="7" t="s">
        <v>2</v>
      </c>
      <c r="F3" s="65" t="s">
        <v>42</v>
      </c>
      <c r="G3" s="7" t="s">
        <v>36</v>
      </c>
      <c r="H3" s="65" t="s">
        <v>43</v>
      </c>
      <c r="I3" s="7" t="s">
        <v>1</v>
      </c>
      <c r="J3" s="7" t="s">
        <v>34</v>
      </c>
      <c r="K3" s="7"/>
      <c r="L3" s="7" t="s">
        <v>39</v>
      </c>
      <c r="M3" s="7" t="s">
        <v>40</v>
      </c>
      <c r="N3" s="7" t="s">
        <v>41</v>
      </c>
      <c r="O3" s="66" t="s">
        <v>45</v>
      </c>
      <c r="P3" s="50" t="s">
        <v>129</v>
      </c>
    </row>
    <row r="4" spans="2:16" s="3" customFormat="1" ht="22.5" customHeight="1" x14ac:dyDescent="0.25">
      <c r="B4" s="77"/>
      <c r="C4" s="72"/>
      <c r="D4" s="5" t="s">
        <v>11</v>
      </c>
      <c r="E4" s="5" t="s">
        <v>8</v>
      </c>
      <c r="F4" s="5"/>
      <c r="G4" s="63"/>
      <c r="H4" s="5"/>
      <c r="I4" s="5"/>
      <c r="J4" s="5" t="s">
        <v>37</v>
      </c>
      <c r="K4" s="5"/>
      <c r="L4" s="5"/>
      <c r="M4" s="5"/>
      <c r="N4" s="5"/>
      <c r="O4" s="64" t="s">
        <v>46</v>
      </c>
      <c r="P4" s="51"/>
    </row>
    <row r="5" spans="2:16" x14ac:dyDescent="0.25">
      <c r="B5" s="78"/>
      <c r="C5" s="73"/>
      <c r="D5" s="6"/>
      <c r="E5" s="6"/>
      <c r="F5" s="6"/>
      <c r="G5" s="6"/>
      <c r="H5" s="6"/>
      <c r="I5" s="6"/>
      <c r="J5" s="6"/>
      <c r="K5" s="6"/>
      <c r="L5" s="14"/>
      <c r="M5" s="14"/>
      <c r="N5" s="14"/>
      <c r="O5" s="53"/>
      <c r="P5" s="52"/>
    </row>
    <row r="6" spans="2:16" s="2" customFormat="1" ht="13.8" x14ac:dyDescent="0.25">
      <c r="B6" s="79" t="s">
        <v>107</v>
      </c>
      <c r="C6" s="74">
        <v>0.15</v>
      </c>
      <c r="D6" s="56">
        <f>'GELASSA PTA 2007'!J7</f>
        <v>14.44</v>
      </c>
      <c r="E6" s="55">
        <f>'GELASSA PTA 2007'!C7</f>
        <v>11.57</v>
      </c>
      <c r="F6" s="57">
        <v>1</v>
      </c>
      <c r="G6" s="55">
        <v>0.9</v>
      </c>
      <c r="H6" s="57" t="s">
        <v>44</v>
      </c>
      <c r="I6" s="55">
        <v>1</v>
      </c>
      <c r="J6" s="58">
        <f>C6*D6*E6*G6*I6</f>
        <v>22.554558</v>
      </c>
      <c r="K6" s="57"/>
      <c r="L6" s="59">
        <v>1.5</v>
      </c>
      <c r="M6" s="60">
        <v>1</v>
      </c>
      <c r="N6" s="60">
        <v>1</v>
      </c>
      <c r="O6" s="62">
        <f>(J6*L6*M6*N6)/1000</f>
        <v>3.3831837000000003E-2</v>
      </c>
      <c r="P6" s="67">
        <v>0.05</v>
      </c>
    </row>
    <row r="7" spans="2:16" ht="13.8" x14ac:dyDescent="0.25">
      <c r="B7" s="79" t="s">
        <v>128</v>
      </c>
      <c r="C7" s="74">
        <f>$C$6</f>
        <v>0.15</v>
      </c>
      <c r="D7" s="56">
        <f>'formule SIMPO'!H7</f>
        <v>19.147110000000001</v>
      </c>
      <c r="E7" s="55">
        <f>'formule SIMPO'!G7</f>
        <v>2.87</v>
      </c>
      <c r="F7" s="57">
        <f>$F$6</f>
        <v>1</v>
      </c>
      <c r="G7" s="55">
        <f>$G$6</f>
        <v>0.9</v>
      </c>
      <c r="H7" s="57" t="s">
        <v>44</v>
      </c>
      <c r="I7" s="55">
        <f>$I$6</f>
        <v>1</v>
      </c>
      <c r="J7" s="58">
        <f>C7*D7*E7*G7*I7</f>
        <v>7.4185477695000008</v>
      </c>
      <c r="K7" s="57"/>
      <c r="L7" s="59">
        <v>1.5</v>
      </c>
      <c r="M7" s="60">
        <v>1</v>
      </c>
      <c r="N7" s="60">
        <v>1</v>
      </c>
      <c r="O7" s="62">
        <f>(J7*L7*M7*N7)/1000</f>
        <v>1.1127821654250001E-2</v>
      </c>
      <c r="P7" s="68">
        <f>P6</f>
        <v>0.05</v>
      </c>
    </row>
    <row r="8" spans="2:16" ht="13.8" x14ac:dyDescent="0.25">
      <c r="B8" s="93" t="s">
        <v>135</v>
      </c>
      <c r="C8" s="74">
        <f>$C$6</f>
        <v>0.15</v>
      </c>
      <c r="D8" s="56">
        <f>'formule SIMPO'!H8</f>
        <v>18.205410000000001</v>
      </c>
      <c r="E8" s="55">
        <f>'formule SIMPO'!G8</f>
        <v>3.5470000000000002</v>
      </c>
      <c r="F8" s="57">
        <f>$F$6</f>
        <v>1</v>
      </c>
      <c r="G8" s="55">
        <f>$G$6</f>
        <v>0.9</v>
      </c>
      <c r="H8" s="57" t="s">
        <v>44</v>
      </c>
      <c r="I8" s="55">
        <f>$I$6</f>
        <v>1</v>
      </c>
      <c r="J8" s="58">
        <f>C8*D8*E8*G8*I8</f>
        <v>8.7175695514500013</v>
      </c>
      <c r="K8" s="57"/>
      <c r="L8" s="59">
        <v>1.5</v>
      </c>
      <c r="M8" s="60">
        <v>1</v>
      </c>
      <c r="N8" s="60">
        <v>1</v>
      </c>
      <c r="O8" s="62">
        <f>(J8*L8*M8*N8)/1000</f>
        <v>1.3076354327175002E-2</v>
      </c>
      <c r="P8" s="68">
        <f>P7</f>
        <v>0.05</v>
      </c>
    </row>
    <row r="9" spans="2:16" ht="13.8" x14ac:dyDescent="0.25">
      <c r="B9" s="93" t="s">
        <v>137</v>
      </c>
      <c r="C9" s="74">
        <f>$C$6</f>
        <v>0.15</v>
      </c>
      <c r="D9" s="56">
        <f>'formule SIMPO'!H9</f>
        <v>18.523610000000001</v>
      </c>
      <c r="E9" s="55">
        <f>'formule SIMPO'!G9</f>
        <v>3.1080000000000001</v>
      </c>
      <c r="F9" s="57">
        <f>$F$6</f>
        <v>1</v>
      </c>
      <c r="G9" s="55">
        <f>$G$6</f>
        <v>0.9</v>
      </c>
      <c r="H9" s="57" t="s">
        <v>44</v>
      </c>
      <c r="I9" s="55">
        <f>$I$6</f>
        <v>1</v>
      </c>
      <c r="J9" s="58">
        <f>C9*D9*E9*G9*I9</f>
        <v>7.7721362838000001</v>
      </c>
      <c r="K9" s="57"/>
      <c r="L9" s="59">
        <v>1.5</v>
      </c>
      <c r="M9" s="60">
        <v>1</v>
      </c>
      <c r="N9" s="60">
        <v>1</v>
      </c>
      <c r="O9" s="62">
        <f>(J9*L9*M9*N9)/1000</f>
        <v>1.16582044257E-2</v>
      </c>
      <c r="P9" s="68">
        <f>P8</f>
        <v>0.05</v>
      </c>
    </row>
    <row r="10" spans="2:16" ht="13.8" x14ac:dyDescent="0.25">
      <c r="B10" s="79"/>
      <c r="C10" s="74"/>
      <c r="D10" s="56"/>
      <c r="E10" s="55"/>
      <c r="F10" s="57"/>
      <c r="G10" s="55"/>
      <c r="H10" s="57"/>
      <c r="I10" s="55"/>
      <c r="J10" s="58"/>
      <c r="K10" s="57"/>
      <c r="L10" s="59"/>
      <c r="M10" s="60"/>
      <c r="N10" s="60"/>
      <c r="O10" s="61"/>
      <c r="P10" s="68"/>
    </row>
    <row r="11" spans="2:16" ht="14.4" thickBot="1" x14ac:dyDescent="0.3">
      <c r="B11" s="80"/>
      <c r="C11" s="75"/>
      <c r="D11" s="12"/>
      <c r="E11" s="13"/>
      <c r="F11" s="9"/>
      <c r="G11" s="13"/>
      <c r="H11" s="9"/>
      <c r="I11" s="13"/>
      <c r="J11" s="8"/>
      <c r="K11" s="9"/>
      <c r="L11" s="22"/>
      <c r="M11" s="15"/>
      <c r="N11" s="15"/>
      <c r="O11" s="69"/>
      <c r="P11" s="70"/>
    </row>
    <row r="13" spans="2:16" x14ac:dyDescent="0.25">
      <c r="K13" t="s">
        <v>96</v>
      </c>
    </row>
    <row r="17" spans="2:20" ht="16.2" thickBot="1" x14ac:dyDescent="0.35">
      <c r="K17" s="119" t="s">
        <v>47</v>
      </c>
      <c r="L17" s="119"/>
      <c r="M17" s="119"/>
      <c r="N17" s="119"/>
      <c r="O17" s="119"/>
      <c r="P17" s="119"/>
      <c r="Q17" s="119"/>
      <c r="R17" s="119"/>
      <c r="S17" s="119"/>
      <c r="T17" s="119"/>
    </row>
    <row r="18" spans="2:20" x14ac:dyDescent="0.25">
      <c r="B18" s="123" t="s">
        <v>139</v>
      </c>
      <c r="C18" s="124"/>
      <c r="D18" s="124"/>
      <c r="E18" s="125"/>
    </row>
    <row r="19" spans="2:20" x14ac:dyDescent="0.25">
      <c r="B19" s="126" t="s">
        <v>127</v>
      </c>
      <c r="C19" s="97" t="s">
        <v>124</v>
      </c>
      <c r="D19" s="97" t="s">
        <v>125</v>
      </c>
      <c r="E19" s="107" t="s">
        <v>126</v>
      </c>
    </row>
    <row r="20" spans="2:20" x14ac:dyDescent="0.25">
      <c r="B20" s="126"/>
      <c r="C20" s="97" t="s">
        <v>123</v>
      </c>
      <c r="D20" s="97" t="s">
        <v>48</v>
      </c>
      <c r="E20" s="107" t="s">
        <v>48</v>
      </c>
    </row>
    <row r="21" spans="2:20" x14ac:dyDescent="0.25">
      <c r="B21" s="101" t="s">
        <v>111</v>
      </c>
      <c r="C21" s="28">
        <v>0.7</v>
      </c>
      <c r="D21" s="42">
        <f>$O$7*C21*1000</f>
        <v>7.7894751579749997</v>
      </c>
      <c r="E21" s="102">
        <f>IF(D21&lt;50,50,D21)</f>
        <v>50</v>
      </c>
    </row>
    <row r="22" spans="2:20" x14ac:dyDescent="0.25">
      <c r="B22" s="101" t="s">
        <v>112</v>
      </c>
      <c r="C22" s="28">
        <v>0.7</v>
      </c>
      <c r="D22" s="42">
        <f>$O$7*C22*1000</f>
        <v>7.7894751579749997</v>
      </c>
      <c r="E22" s="102">
        <f t="shared" ref="E22:E32" si="0">IF(D22&lt;50,50,D22)</f>
        <v>50</v>
      </c>
    </row>
    <row r="23" spans="2:20" x14ac:dyDescent="0.25">
      <c r="B23" s="101" t="s">
        <v>113</v>
      </c>
      <c r="C23" s="28">
        <v>0.9</v>
      </c>
      <c r="D23" s="42">
        <f>$O$7*C23*1000</f>
        <v>10.015039488825002</v>
      </c>
      <c r="E23" s="102">
        <f t="shared" si="0"/>
        <v>50</v>
      </c>
    </row>
    <row r="24" spans="2:20" x14ac:dyDescent="0.25">
      <c r="B24" s="101" t="s">
        <v>114</v>
      </c>
      <c r="C24" s="28">
        <v>0.9</v>
      </c>
      <c r="D24" s="42">
        <f>$O$7*C24*1000</f>
        <v>10.015039488825002</v>
      </c>
      <c r="E24" s="102">
        <f t="shared" si="0"/>
        <v>50</v>
      </c>
    </row>
    <row r="25" spans="2:20" x14ac:dyDescent="0.25">
      <c r="B25" s="101" t="s">
        <v>115</v>
      </c>
      <c r="C25" s="28">
        <v>2</v>
      </c>
      <c r="D25" s="42">
        <f>$O$7*C25*1000</f>
        <v>22.255643308500002</v>
      </c>
      <c r="E25" s="102">
        <f t="shared" si="0"/>
        <v>50</v>
      </c>
    </row>
    <row r="26" spans="2:20" x14ac:dyDescent="0.25">
      <c r="B26" s="101" t="s">
        <v>116</v>
      </c>
      <c r="C26" s="28">
        <v>2</v>
      </c>
      <c r="D26" s="42">
        <f>$O$7*C26*1000</f>
        <v>22.255643308500002</v>
      </c>
      <c r="E26" s="102">
        <f t="shared" si="0"/>
        <v>50</v>
      </c>
    </row>
    <row r="27" spans="2:20" x14ac:dyDescent="0.25">
      <c r="B27" s="101" t="s">
        <v>117</v>
      </c>
      <c r="C27" s="28">
        <v>0.9</v>
      </c>
      <c r="D27" s="42">
        <f>$O$7*C27*1000</f>
        <v>10.015039488825002</v>
      </c>
      <c r="E27" s="103">
        <f t="shared" si="0"/>
        <v>50</v>
      </c>
    </row>
    <row r="28" spans="2:20" x14ac:dyDescent="0.25">
      <c r="B28" s="101" t="s">
        <v>118</v>
      </c>
      <c r="C28" s="28">
        <v>0.9</v>
      </c>
      <c r="D28" s="42">
        <f>$O$7*C28*1000</f>
        <v>10.015039488825002</v>
      </c>
      <c r="E28" s="103">
        <f t="shared" si="0"/>
        <v>50</v>
      </c>
    </row>
    <row r="29" spans="2:20" x14ac:dyDescent="0.25">
      <c r="B29" s="101" t="s">
        <v>119</v>
      </c>
      <c r="C29" s="28">
        <v>0.9</v>
      </c>
      <c r="D29" s="42">
        <f>$O$7*C29*1000</f>
        <v>10.015039488825002</v>
      </c>
      <c r="E29" s="103">
        <f t="shared" si="0"/>
        <v>50</v>
      </c>
    </row>
    <row r="30" spans="2:20" x14ac:dyDescent="0.25">
      <c r="B30" s="101" t="s">
        <v>120</v>
      </c>
      <c r="C30" s="28">
        <v>0.9</v>
      </c>
      <c r="D30" s="42">
        <f>$O$7*C30*1000</f>
        <v>10.015039488825002</v>
      </c>
      <c r="E30" s="103">
        <f t="shared" si="0"/>
        <v>50</v>
      </c>
    </row>
    <row r="31" spans="2:20" x14ac:dyDescent="0.25">
      <c r="B31" s="101" t="s">
        <v>121</v>
      </c>
      <c r="C31" s="28">
        <v>0.9</v>
      </c>
      <c r="D31" s="42">
        <f>$O$7*C31*1000</f>
        <v>10.015039488825002</v>
      </c>
      <c r="E31" s="103">
        <f t="shared" si="0"/>
        <v>50</v>
      </c>
    </row>
    <row r="32" spans="2:20" ht="13.8" thickBot="1" x14ac:dyDescent="0.3">
      <c r="B32" s="104" t="s">
        <v>122</v>
      </c>
      <c r="C32" s="30">
        <v>0.7</v>
      </c>
      <c r="D32" s="105">
        <f>$O$7*C32*1000</f>
        <v>7.7894751579749997</v>
      </c>
      <c r="E32" s="106">
        <f t="shared" si="0"/>
        <v>50</v>
      </c>
    </row>
    <row r="33" spans="2:5" x14ac:dyDescent="0.25">
      <c r="B33" s="39"/>
      <c r="C33" s="39"/>
      <c r="D33" s="39"/>
      <c r="E33" s="39"/>
    </row>
    <row r="34" spans="2:5" ht="13.8" thickBot="1" x14ac:dyDescent="0.3">
      <c r="B34" s="39"/>
      <c r="C34" s="39"/>
      <c r="D34" s="39"/>
      <c r="E34" s="39"/>
    </row>
    <row r="35" spans="2:5" x14ac:dyDescent="0.25">
      <c r="B35" s="123" t="s">
        <v>135</v>
      </c>
      <c r="C35" s="124"/>
      <c r="D35" s="124"/>
      <c r="E35" s="125"/>
    </row>
    <row r="36" spans="2:5" x14ac:dyDescent="0.25">
      <c r="B36" s="126" t="s">
        <v>127</v>
      </c>
      <c r="C36" s="97" t="s">
        <v>124</v>
      </c>
      <c r="D36" s="97" t="s">
        <v>125</v>
      </c>
      <c r="E36" s="107" t="s">
        <v>126</v>
      </c>
    </row>
    <row r="37" spans="2:5" x14ac:dyDescent="0.25">
      <c r="B37" s="126"/>
      <c r="C37" s="97" t="s">
        <v>123</v>
      </c>
      <c r="D37" s="97" t="s">
        <v>48</v>
      </c>
      <c r="E37" s="107" t="s">
        <v>48</v>
      </c>
    </row>
    <row r="38" spans="2:5" x14ac:dyDescent="0.25">
      <c r="B38" s="101" t="s">
        <v>111</v>
      </c>
      <c r="C38" s="28">
        <v>0.7</v>
      </c>
      <c r="D38" s="42">
        <f>$O$8*C38*1000</f>
        <v>9.1534480290225009</v>
      </c>
      <c r="E38" s="102">
        <f>IF(D38&lt;50,50,D38)</f>
        <v>50</v>
      </c>
    </row>
    <row r="39" spans="2:5" x14ac:dyDescent="0.25">
      <c r="B39" s="101" t="s">
        <v>112</v>
      </c>
      <c r="C39" s="28">
        <v>0.7</v>
      </c>
      <c r="D39" s="42">
        <f>$O$8*C39*1000</f>
        <v>9.1534480290225009</v>
      </c>
      <c r="E39" s="102">
        <f t="shared" ref="E39:E49" si="1">IF(D39&lt;50,50,D39)</f>
        <v>50</v>
      </c>
    </row>
    <row r="40" spans="2:5" x14ac:dyDescent="0.25">
      <c r="B40" s="101" t="s">
        <v>113</v>
      </c>
      <c r="C40" s="28">
        <v>0.9</v>
      </c>
      <c r="D40" s="42">
        <f>$O$8*C40*1000</f>
        <v>11.768718894457502</v>
      </c>
      <c r="E40" s="102">
        <f t="shared" si="1"/>
        <v>50</v>
      </c>
    </row>
    <row r="41" spans="2:5" x14ac:dyDescent="0.25">
      <c r="B41" s="101" t="s">
        <v>114</v>
      </c>
      <c r="C41" s="28">
        <v>0.9</v>
      </c>
      <c r="D41" s="42">
        <f>$O$8*C41*1000</f>
        <v>11.768718894457502</v>
      </c>
      <c r="E41" s="102">
        <f t="shared" si="1"/>
        <v>50</v>
      </c>
    </row>
    <row r="42" spans="2:5" x14ac:dyDescent="0.25">
      <c r="B42" s="101" t="s">
        <v>115</v>
      </c>
      <c r="C42" s="28">
        <v>2</v>
      </c>
      <c r="D42" s="42">
        <f>$O$8*C42*1000</f>
        <v>26.152708654350004</v>
      </c>
      <c r="E42" s="102">
        <f t="shared" si="1"/>
        <v>50</v>
      </c>
    </row>
    <row r="43" spans="2:5" x14ac:dyDescent="0.25">
      <c r="B43" s="101" t="s">
        <v>116</v>
      </c>
      <c r="C43" s="28">
        <v>2</v>
      </c>
      <c r="D43" s="42">
        <f>$O$8*C43*1000</f>
        <v>26.152708654350004</v>
      </c>
      <c r="E43" s="102">
        <f t="shared" si="1"/>
        <v>50</v>
      </c>
    </row>
    <row r="44" spans="2:5" x14ac:dyDescent="0.25">
      <c r="B44" s="101" t="s">
        <v>117</v>
      </c>
      <c r="C44" s="28">
        <v>0.9</v>
      </c>
      <c r="D44" s="42">
        <f>$O$8*C44*1000</f>
        <v>11.768718894457502</v>
      </c>
      <c r="E44" s="103">
        <f t="shared" si="1"/>
        <v>50</v>
      </c>
    </row>
    <row r="45" spans="2:5" x14ac:dyDescent="0.25">
      <c r="B45" s="101" t="s">
        <v>118</v>
      </c>
      <c r="C45" s="28">
        <v>0.9</v>
      </c>
      <c r="D45" s="42">
        <f>$O$8*C45*1000</f>
        <v>11.768718894457502</v>
      </c>
      <c r="E45" s="103">
        <f t="shared" si="1"/>
        <v>50</v>
      </c>
    </row>
    <row r="46" spans="2:5" x14ac:dyDescent="0.25">
      <c r="B46" s="101" t="s">
        <v>119</v>
      </c>
      <c r="C46" s="28">
        <v>0.9</v>
      </c>
      <c r="D46" s="42">
        <f>$O$8*C46*1000</f>
        <v>11.768718894457502</v>
      </c>
      <c r="E46" s="103">
        <f t="shared" si="1"/>
        <v>50</v>
      </c>
    </row>
    <row r="47" spans="2:5" x14ac:dyDescent="0.25">
      <c r="B47" s="101" t="s">
        <v>120</v>
      </c>
      <c r="C47" s="28">
        <v>0.9</v>
      </c>
      <c r="D47" s="42">
        <f>$O$8*C47*1000</f>
        <v>11.768718894457502</v>
      </c>
      <c r="E47" s="103">
        <f t="shared" si="1"/>
        <v>50</v>
      </c>
    </row>
    <row r="48" spans="2:5" x14ac:dyDescent="0.25">
      <c r="B48" s="101" t="s">
        <v>121</v>
      </c>
      <c r="C48" s="28">
        <v>0.9</v>
      </c>
      <c r="D48" s="42">
        <f>$O$8*C48*1000</f>
        <v>11.768718894457502</v>
      </c>
      <c r="E48" s="103">
        <f t="shared" si="1"/>
        <v>50</v>
      </c>
    </row>
    <row r="49" spans="2:5" ht="13.8" thickBot="1" x14ac:dyDescent="0.3">
      <c r="B49" s="104" t="s">
        <v>122</v>
      </c>
      <c r="C49" s="30">
        <v>0.7</v>
      </c>
      <c r="D49" s="105">
        <f>$O$8*C49*1000</f>
        <v>9.1534480290225009</v>
      </c>
      <c r="E49" s="106">
        <f t="shared" si="1"/>
        <v>50</v>
      </c>
    </row>
    <row r="50" spans="2:5" x14ac:dyDescent="0.25">
      <c r="B50" s="39"/>
      <c r="C50" s="39"/>
      <c r="D50" s="39"/>
      <c r="E50" s="39"/>
    </row>
    <row r="51" spans="2:5" ht="13.8" thickBot="1" x14ac:dyDescent="0.3">
      <c r="B51" s="39"/>
      <c r="C51" s="39"/>
      <c r="D51" s="39"/>
      <c r="E51" s="39"/>
    </row>
    <row r="52" spans="2:5" x14ac:dyDescent="0.25">
      <c r="B52" s="123" t="s">
        <v>137</v>
      </c>
      <c r="C52" s="124"/>
      <c r="D52" s="124"/>
      <c r="E52" s="125"/>
    </row>
    <row r="53" spans="2:5" x14ac:dyDescent="0.25">
      <c r="B53" s="126" t="s">
        <v>127</v>
      </c>
      <c r="C53" s="97" t="s">
        <v>124</v>
      </c>
      <c r="D53" s="97" t="s">
        <v>125</v>
      </c>
      <c r="E53" s="107" t="s">
        <v>126</v>
      </c>
    </row>
    <row r="54" spans="2:5" x14ac:dyDescent="0.25">
      <c r="B54" s="126"/>
      <c r="C54" s="97" t="s">
        <v>123</v>
      </c>
      <c r="D54" s="97" t="s">
        <v>48</v>
      </c>
      <c r="E54" s="107" t="s">
        <v>48</v>
      </c>
    </row>
    <row r="55" spans="2:5" x14ac:dyDescent="0.25">
      <c r="B55" s="101" t="s">
        <v>111</v>
      </c>
      <c r="C55" s="28">
        <v>0.7</v>
      </c>
      <c r="D55" s="42">
        <f>$O$9*C55*1000</f>
        <v>8.1607430979900002</v>
      </c>
      <c r="E55" s="102">
        <f>IF(D55&lt;50,50,D55)</f>
        <v>50</v>
      </c>
    </row>
    <row r="56" spans="2:5" x14ac:dyDescent="0.25">
      <c r="B56" s="101" t="s">
        <v>112</v>
      </c>
      <c r="C56" s="28">
        <v>0.7</v>
      </c>
      <c r="D56" s="42">
        <f>$O$9*C56*1000</f>
        <v>8.1607430979900002</v>
      </c>
      <c r="E56" s="102">
        <f t="shared" ref="E56:E66" si="2">IF(D56&lt;50,50,D56)</f>
        <v>50</v>
      </c>
    </row>
    <row r="57" spans="2:5" x14ac:dyDescent="0.25">
      <c r="B57" s="101" t="s">
        <v>113</v>
      </c>
      <c r="C57" s="28">
        <v>0.9</v>
      </c>
      <c r="D57" s="42">
        <f>$O$9*C57*1000</f>
        <v>10.492383983130001</v>
      </c>
      <c r="E57" s="102">
        <f t="shared" si="2"/>
        <v>50</v>
      </c>
    </row>
    <row r="58" spans="2:5" x14ac:dyDescent="0.25">
      <c r="B58" s="101" t="s">
        <v>114</v>
      </c>
      <c r="C58" s="28">
        <v>0.9</v>
      </c>
      <c r="D58" s="42">
        <f>$O$9*C58*1000</f>
        <v>10.492383983130001</v>
      </c>
      <c r="E58" s="102">
        <f t="shared" si="2"/>
        <v>50</v>
      </c>
    </row>
    <row r="59" spans="2:5" x14ac:dyDescent="0.25">
      <c r="B59" s="101" t="s">
        <v>115</v>
      </c>
      <c r="C59" s="28">
        <v>2</v>
      </c>
      <c r="D59" s="42">
        <f>$O$9*C59*1000</f>
        <v>23.316408851399999</v>
      </c>
      <c r="E59" s="102">
        <f t="shared" si="2"/>
        <v>50</v>
      </c>
    </row>
    <row r="60" spans="2:5" x14ac:dyDescent="0.25">
      <c r="B60" s="101" t="s">
        <v>116</v>
      </c>
      <c r="C60" s="28">
        <v>2</v>
      </c>
      <c r="D60" s="42">
        <f>$O$9*C60*1000</f>
        <v>23.316408851399999</v>
      </c>
      <c r="E60" s="102">
        <f t="shared" si="2"/>
        <v>50</v>
      </c>
    </row>
    <row r="61" spans="2:5" x14ac:dyDescent="0.25">
      <c r="B61" s="101" t="s">
        <v>117</v>
      </c>
      <c r="C61" s="28">
        <v>0.9</v>
      </c>
      <c r="D61" s="42">
        <f>$O$9*C61*1000</f>
        <v>10.492383983130001</v>
      </c>
      <c r="E61" s="103">
        <f t="shared" si="2"/>
        <v>50</v>
      </c>
    </row>
    <row r="62" spans="2:5" x14ac:dyDescent="0.25">
      <c r="B62" s="101" t="s">
        <v>118</v>
      </c>
      <c r="C62" s="28">
        <v>0.9</v>
      </c>
      <c r="D62" s="42">
        <f>$O$9*C62*1000</f>
        <v>10.492383983130001</v>
      </c>
      <c r="E62" s="103">
        <f t="shared" si="2"/>
        <v>50</v>
      </c>
    </row>
    <row r="63" spans="2:5" x14ac:dyDescent="0.25">
      <c r="B63" s="101" t="s">
        <v>119</v>
      </c>
      <c r="C63" s="28">
        <v>0.9</v>
      </c>
      <c r="D63" s="42">
        <f>$O$9*C63*1000</f>
        <v>10.492383983130001</v>
      </c>
      <c r="E63" s="103">
        <f t="shared" si="2"/>
        <v>50</v>
      </c>
    </row>
    <row r="64" spans="2:5" x14ac:dyDescent="0.25">
      <c r="B64" s="101" t="s">
        <v>120</v>
      </c>
      <c r="C64" s="28">
        <v>0.9</v>
      </c>
      <c r="D64" s="42">
        <f>$O$9*C64*1000</f>
        <v>10.492383983130001</v>
      </c>
      <c r="E64" s="103">
        <f t="shared" si="2"/>
        <v>50</v>
      </c>
    </row>
    <row r="65" spans="2:5" x14ac:dyDescent="0.25">
      <c r="B65" s="101" t="s">
        <v>121</v>
      </c>
      <c r="C65" s="28">
        <v>0.9</v>
      </c>
      <c r="D65" s="42">
        <f>$O$9*C65*1000</f>
        <v>10.492383983130001</v>
      </c>
      <c r="E65" s="103">
        <f t="shared" si="2"/>
        <v>50</v>
      </c>
    </row>
    <row r="66" spans="2:5" ht="13.8" thickBot="1" x14ac:dyDescent="0.3">
      <c r="B66" s="104" t="s">
        <v>122</v>
      </c>
      <c r="C66" s="30">
        <v>0.7</v>
      </c>
      <c r="D66" s="105">
        <f>$O$9*C66*1000</f>
        <v>8.1607430979900002</v>
      </c>
      <c r="E66" s="106">
        <f t="shared" si="2"/>
        <v>50</v>
      </c>
    </row>
  </sheetData>
  <mergeCells count="7">
    <mergeCell ref="B52:E52"/>
    <mergeCell ref="B53:B54"/>
    <mergeCell ref="K17:T17"/>
    <mergeCell ref="B19:B20"/>
    <mergeCell ref="B18:E18"/>
    <mergeCell ref="B35:E35"/>
    <mergeCell ref="B36:B37"/>
  </mergeCells>
  <phoneticPr fontId="0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F3503-7CD8-44B0-AA6E-08BD38B53993}">
  <dimension ref="A1:T387"/>
  <sheetViews>
    <sheetView topLeftCell="J27" zoomScaleNormal="100" workbookViewId="0">
      <selection activeCell="AD45" sqref="AD45"/>
    </sheetView>
  </sheetViews>
  <sheetFormatPr defaultColWidth="9.109375" defaultRowHeight="13.2" x14ac:dyDescent="0.25"/>
  <cols>
    <col min="1" max="1" width="9.109375" style="2"/>
    <col min="2" max="2" width="10.109375" style="2" bestFit="1" customWidth="1"/>
    <col min="3" max="3" width="6" style="2" bestFit="1" customWidth="1"/>
    <col min="4" max="4" width="12.88671875" style="2" bestFit="1" customWidth="1"/>
    <col min="5" max="16" width="9.109375" style="2"/>
    <col min="17" max="17" width="9.33203125" style="2" bestFit="1" customWidth="1"/>
    <col min="18" max="19" width="9.109375" style="2"/>
    <col min="20" max="20" width="12.5546875" style="2" bestFit="1" customWidth="1"/>
    <col min="21" max="16384" width="9.109375" style="2"/>
  </cols>
  <sheetData>
    <row r="1" spans="2:14" s="18" customFormat="1" x14ac:dyDescent="0.25">
      <c r="I1" s="19"/>
    </row>
    <row r="2" spans="2:14" ht="14.25" customHeight="1" x14ac:dyDescent="0.25">
      <c r="I2" s="17"/>
    </row>
    <row r="3" spans="2:14" x14ac:dyDescent="0.25">
      <c r="C3" s="27" t="s">
        <v>102</v>
      </c>
      <c r="I3" s="17"/>
      <c r="N3" s="17"/>
    </row>
    <row r="4" spans="2:14" x14ac:dyDescent="0.25">
      <c r="B4" s="18" t="s">
        <v>40</v>
      </c>
      <c r="C4" s="18" t="s">
        <v>48</v>
      </c>
      <c r="D4" s="18" t="s">
        <v>97</v>
      </c>
      <c r="I4" s="17"/>
      <c r="N4" s="17"/>
    </row>
    <row r="5" spans="2:14" x14ac:dyDescent="0.25">
      <c r="I5" s="17"/>
      <c r="N5" s="17"/>
    </row>
    <row r="6" spans="2:14" x14ac:dyDescent="0.25">
      <c r="B6" s="2">
        <v>10</v>
      </c>
      <c r="C6" s="20">
        <f>'GELASSA PTA 2007'!X22</f>
        <v>179.97925669835783</v>
      </c>
      <c r="D6" s="20">
        <f>IF((C6-(DMV!$P$7*1000))&lt;0,0,C6-(DMV!$P$7*1000))</f>
        <v>129.97925669835783</v>
      </c>
      <c r="I6" s="17"/>
      <c r="N6" s="17"/>
    </row>
    <row r="7" spans="2:14" x14ac:dyDescent="0.25">
      <c r="B7" s="2">
        <v>91</v>
      </c>
      <c r="C7" s="20">
        <f>'GELASSA PTA 2007'!Y22</f>
        <v>56.411408815903201</v>
      </c>
      <c r="D7" s="20">
        <f>IF((C7-(DMV!$P$7*1000))&lt;0,0,C7-(DMV!$P$7*1000))</f>
        <v>6.4114088159032008</v>
      </c>
      <c r="I7" s="17"/>
      <c r="N7" s="17"/>
    </row>
    <row r="8" spans="2:14" x14ac:dyDescent="0.25">
      <c r="B8" s="2">
        <v>182</v>
      </c>
      <c r="C8" s="20">
        <f>'GELASSA PTA 2007'!Z22</f>
        <v>26.862575626620572</v>
      </c>
      <c r="D8" s="20">
        <f>IF((C8-(DMV!$P$7*1000))&lt;0,0,C8-(DMV!$P$7*1000))</f>
        <v>0</v>
      </c>
      <c r="I8" s="17"/>
    </row>
    <row r="9" spans="2:14" x14ac:dyDescent="0.25">
      <c r="B9" s="2">
        <v>274</v>
      </c>
      <c r="C9" s="20">
        <f>'GELASSA PTA 2007'!AA22</f>
        <v>13.431287813310286</v>
      </c>
      <c r="D9" s="20">
        <f>IF((C9-(DMV!$P$7*1000))&lt;0,0,C9-(DMV!$P$7*1000))</f>
        <v>0</v>
      </c>
    </row>
    <row r="10" spans="2:14" x14ac:dyDescent="0.25">
      <c r="B10" s="2">
        <v>355</v>
      </c>
      <c r="C10" s="20">
        <f>'GELASSA PTA 2007'!AB22</f>
        <v>8.0587726879861705</v>
      </c>
      <c r="D10" s="20">
        <f>IF((C10-(DMV!$P$7*1000))&lt;0,0,C10-(DMV!$P$7*1000))</f>
        <v>0</v>
      </c>
    </row>
    <row r="11" spans="2:14" x14ac:dyDescent="0.25">
      <c r="D11" s="20"/>
    </row>
    <row r="12" spans="2:14" x14ac:dyDescent="0.25">
      <c r="D12" s="20"/>
    </row>
    <row r="13" spans="2:14" x14ac:dyDescent="0.25">
      <c r="D13" s="20"/>
    </row>
    <row r="14" spans="2:14" x14ac:dyDescent="0.25">
      <c r="D14" s="20"/>
    </row>
    <row r="15" spans="2:14" x14ac:dyDescent="0.25">
      <c r="I15" s="17"/>
    </row>
    <row r="16" spans="2:14" x14ac:dyDescent="0.25">
      <c r="D16" s="20"/>
    </row>
    <row r="20" spans="1:20" x14ac:dyDescent="0.25"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</row>
    <row r="21" spans="1:20" x14ac:dyDescent="0.25">
      <c r="B21" s="27" t="s">
        <v>109</v>
      </c>
      <c r="C21" s="27" t="s">
        <v>45</v>
      </c>
      <c r="D21" s="27" t="s">
        <v>110</v>
      </c>
    </row>
    <row r="22" spans="1:20" x14ac:dyDescent="0.25">
      <c r="B22" s="18" t="s">
        <v>48</v>
      </c>
      <c r="C22" s="18" t="s">
        <v>48</v>
      </c>
      <c r="D22" s="18" t="s">
        <v>48</v>
      </c>
    </row>
    <row r="23" spans="1:20" x14ac:dyDescent="0.25">
      <c r="A23" s="2">
        <v>1</v>
      </c>
      <c r="B23" s="49">
        <f>IF(A23&lt;91,207.69538068*EXP(-0.01432309*A23), -0.000001955*A23^3+ 0.0020460028*A23^2 -0.7699452266*A23+111.006713276)</f>
        <v>204.74174414581785</v>
      </c>
      <c r="C23" s="2">
        <f>DMV!$P$7*1000</f>
        <v>50</v>
      </c>
      <c r="D23" s="20">
        <f>IF((B23-(DMV!$P$7*1000))&lt;0,0,B23-(DMV!$P$7*1000))</f>
        <v>154.74174414581785</v>
      </c>
    </row>
    <row r="24" spans="1:20" x14ac:dyDescent="0.25">
      <c r="A24" s="2">
        <v>2</v>
      </c>
      <c r="B24" s="49">
        <f t="shared" ref="B24:B87" si="0">IF(A24&lt;91,207.69538068*EXP(-0.01432309*A24), -0.000001955*A24^3+ 0.0020460028*A24^2 -0.7699452266*A24+111.006713276)</f>
        <v>201.83011128426185</v>
      </c>
      <c r="C24" s="2">
        <f>DMV!$P$7*1000</f>
        <v>50</v>
      </c>
      <c r="D24" s="20">
        <f>IF((B24-(DMV!$P$7*1000))&lt;0,0,B24-(DMV!$P$7*1000))</f>
        <v>151.83011128426185</v>
      </c>
    </row>
    <row r="25" spans="1:20" x14ac:dyDescent="0.25">
      <c r="A25" s="2">
        <v>3</v>
      </c>
      <c r="B25" s="49">
        <f t="shared" si="0"/>
        <v>198.9598847609974</v>
      </c>
      <c r="C25" s="2">
        <f>DMV!$P$7*1000</f>
        <v>50</v>
      </c>
      <c r="D25" s="20">
        <f>IF((B25-(DMV!$P$7*1000))&lt;0,0,B25-(DMV!$P$7*1000))</f>
        <v>148.9598847609974</v>
      </c>
    </row>
    <row r="26" spans="1:20" x14ac:dyDescent="0.25">
      <c r="A26" s="2">
        <v>4</v>
      </c>
      <c r="B26" s="49">
        <f t="shared" si="0"/>
        <v>196.13047573638278</v>
      </c>
      <c r="C26" s="2">
        <f>DMV!$P$7*1000</f>
        <v>50</v>
      </c>
      <c r="D26" s="20">
        <f>IF((B26-(DMV!$P$7*1000))&lt;0,0,B26-(DMV!$P$7*1000))</f>
        <v>146.13047573638278</v>
      </c>
    </row>
    <row r="27" spans="1:20" x14ac:dyDescent="0.25">
      <c r="A27" s="2">
        <v>5</v>
      </c>
      <c r="B27" s="49">
        <f t="shared" si="0"/>
        <v>193.3413037446665</v>
      </c>
      <c r="C27" s="2">
        <f>DMV!$P$7*1000</f>
        <v>50</v>
      </c>
      <c r="D27" s="20">
        <f>IF((B27-(DMV!$P$7*1000))&lt;0,0,B27-(DMV!$P$7*1000))</f>
        <v>143.3413037446665</v>
      </c>
    </row>
    <row r="28" spans="1:20" x14ac:dyDescent="0.25">
      <c r="A28" s="2">
        <v>6</v>
      </c>
      <c r="B28" s="49">
        <f t="shared" si="0"/>
        <v>190.59179657490188</v>
      </c>
      <c r="C28" s="2">
        <f>DMV!$P$7*1000</f>
        <v>50</v>
      </c>
      <c r="D28" s="20">
        <f>IF((B28-(DMV!$P$7*1000))&lt;0,0,B28-(DMV!$P$7*1000))</f>
        <v>140.59179657490188</v>
      </c>
    </row>
    <row r="29" spans="1:20" x14ac:dyDescent="0.25">
      <c r="A29" s="2">
        <v>7</v>
      </c>
      <c r="B29" s="49">
        <f t="shared" si="0"/>
        <v>187.88139015355551</v>
      </c>
      <c r="C29" s="2">
        <f>DMV!$P$7*1000</f>
        <v>50</v>
      </c>
      <c r="D29" s="20">
        <f>IF((B29-(DMV!$P$7*1000))&lt;0,0,B29-(DMV!$P$7*1000))</f>
        <v>137.88139015355551</v>
      </c>
    </row>
    <row r="30" spans="1:20" x14ac:dyDescent="0.25">
      <c r="A30" s="2">
        <v>8</v>
      </c>
      <c r="B30" s="49">
        <f t="shared" si="0"/>
        <v>185.20952842878529</v>
      </c>
      <c r="C30" s="2">
        <f>DMV!$P$7*1000</f>
        <v>50</v>
      </c>
      <c r="D30" s="20">
        <f>IF((B30-(DMV!$P$7*1000))&lt;0,0,B30-(DMV!$P$7*1000))</f>
        <v>135.20952842878529</v>
      </c>
    </row>
    <row r="31" spans="1:20" x14ac:dyDescent="0.25">
      <c r="A31" s="2">
        <v>9</v>
      </c>
      <c r="B31" s="49">
        <f t="shared" si="0"/>
        <v>182.57566325636364</v>
      </c>
      <c r="C31" s="2">
        <f>DMV!$P$7*1000</f>
        <v>50</v>
      </c>
      <c r="D31" s="20">
        <f>IF((B31-(DMV!$P$7*1000))&lt;0,0,B31-(DMV!$P$7*1000))</f>
        <v>132.57566325636364</v>
      </c>
    </row>
    <row r="32" spans="1:20" x14ac:dyDescent="0.25">
      <c r="A32" s="2">
        <v>10</v>
      </c>
      <c r="B32" s="49">
        <f t="shared" si="0"/>
        <v>179.97925428722345</v>
      </c>
      <c r="C32" s="2">
        <f>DMV!$P$7*1000</f>
        <v>50</v>
      </c>
      <c r="D32" s="20">
        <f>IF((B32-(DMV!$P$7*1000))&lt;0,0,B32-(DMV!$P$7*1000))</f>
        <v>129.97925428722345</v>
      </c>
    </row>
    <row r="33" spans="1:4" x14ac:dyDescent="0.25">
      <c r="A33" s="2">
        <v>11</v>
      </c>
      <c r="B33" s="49">
        <f t="shared" si="0"/>
        <v>177.4197688566031</v>
      </c>
      <c r="C33" s="2">
        <f>DMV!$P$7*1000</f>
        <v>50</v>
      </c>
      <c r="D33" s="20">
        <f>IF((B33-(DMV!$P$7*1000))&lt;0,0,B33-(DMV!$P$7*1000))</f>
        <v>127.4197688566031</v>
      </c>
    </row>
    <row r="34" spans="1:4" x14ac:dyDescent="0.25">
      <c r="A34" s="2">
        <v>12</v>
      </c>
      <c r="B34" s="49">
        <f t="shared" si="0"/>
        <v>174.89668187476789</v>
      </c>
      <c r="C34" s="2">
        <f>DMV!$P$7*1000</f>
        <v>50</v>
      </c>
      <c r="D34" s="20">
        <f>IF((B34-(DMV!$P$7*1000))&lt;0,0,B34-(DMV!$P$7*1000))</f>
        <v>124.89668187476789</v>
      </c>
    </row>
    <row r="35" spans="1:4" x14ac:dyDescent="0.25">
      <c r="A35" s="2">
        <v>13</v>
      </c>
      <c r="B35" s="49">
        <f t="shared" si="0"/>
        <v>172.40947571928552</v>
      </c>
      <c r="C35" s="2">
        <f>DMV!$P$7*1000</f>
        <v>50</v>
      </c>
      <c r="D35" s="20">
        <f>IF((B35-(DMV!$P$7*1000))&lt;0,0,B35-(DMV!$P$7*1000))</f>
        <v>122.40947571928552</v>
      </c>
    </row>
    <row r="36" spans="1:4" x14ac:dyDescent="0.25">
      <c r="A36" s="2">
        <v>14</v>
      </c>
      <c r="B36" s="49">
        <f t="shared" si="0"/>
        <v>169.95764012883365</v>
      </c>
      <c r="C36" s="2">
        <f>DMV!$P$7*1000</f>
        <v>50</v>
      </c>
      <c r="D36" s="20">
        <f>IF((B36-(DMV!$P$7*1000))&lt;0,0,B36-(DMV!$P$7*1000))</f>
        <v>119.95764012883365</v>
      </c>
    </row>
    <row r="37" spans="1:4" x14ac:dyDescent="0.25">
      <c r="A37" s="2">
        <v>15</v>
      </c>
      <c r="B37" s="49">
        <f t="shared" si="0"/>
        <v>167.54067209851746</v>
      </c>
      <c r="C37" s="2">
        <f>DMV!$P$7*1000</f>
        <v>50</v>
      </c>
      <c r="D37" s="20">
        <f>IF((B37-(DMV!$P$7*1000))&lt;0,0,B37-(DMV!$P$7*1000))</f>
        <v>117.54067209851746</v>
      </c>
    </row>
    <row r="38" spans="1:4" x14ac:dyDescent="0.25">
      <c r="A38" s="2">
        <v>16</v>
      </c>
      <c r="B38" s="49">
        <f t="shared" si="0"/>
        <v>165.15807577667607</v>
      </c>
      <c r="C38" s="2">
        <f>DMV!$P$7*1000</f>
        <v>50</v>
      </c>
      <c r="D38" s="20">
        <f>IF((B38-(DMV!$P$7*1000))&lt;0,0,B38-(DMV!$P$7*1000))</f>
        <v>115.15807577667607</v>
      </c>
    </row>
    <row r="39" spans="1:4" x14ac:dyDescent="0.25">
      <c r="A39" s="2">
        <v>17</v>
      </c>
      <c r="B39" s="49">
        <f t="shared" si="0"/>
        <v>162.80936236315628</v>
      </c>
      <c r="C39" s="2">
        <f>DMV!$P$7*1000</f>
        <v>50</v>
      </c>
      <c r="D39" s="20">
        <f>IF((B39-(DMV!$P$7*1000))&lt;0,0,B39-(DMV!$P$7*1000))</f>
        <v>112.80936236315628</v>
      </c>
    </row>
    <row r="40" spans="1:4" x14ac:dyDescent="0.25">
      <c r="A40" s="2">
        <v>18</v>
      </c>
      <c r="B40" s="49">
        <f t="shared" si="0"/>
        <v>160.49405000903309</v>
      </c>
      <c r="C40" s="2">
        <f>DMV!$P$7*1000</f>
        <v>50</v>
      </c>
      <c r="D40" s="20">
        <f>IF((B40-(DMV!$P$7*1000))&lt;0,0,B40-(DMV!$P$7*1000))</f>
        <v>110.49405000903309</v>
      </c>
    </row>
    <row r="41" spans="1:4" x14ac:dyDescent="0.25">
      <c r="A41" s="2">
        <v>19</v>
      </c>
      <c r="B41" s="49">
        <f t="shared" si="0"/>
        <v>158.21166371775632</v>
      </c>
      <c r="C41" s="2">
        <f>DMV!$P$7*1000</f>
        <v>50</v>
      </c>
      <c r="D41" s="20">
        <f>IF((B41-(DMV!$P$7*1000))&lt;0,0,B41-(DMV!$P$7*1000))</f>
        <v>108.21166371775632</v>
      </c>
    </row>
    <row r="42" spans="1:4" x14ac:dyDescent="0.25">
      <c r="A42" s="2">
        <v>20</v>
      </c>
      <c r="B42" s="49">
        <f t="shared" si="0"/>
        <v>155.96173524770296</v>
      </c>
      <c r="C42" s="2">
        <f>DMV!$P$7*1000</f>
        <v>50</v>
      </c>
      <c r="D42" s="20">
        <f>IF((B42-(DMV!$P$7*1000))&lt;0,0,B42-(DMV!$P$7*1000))</f>
        <v>105.96173524770296</v>
      </c>
    </row>
    <row r="43" spans="1:4" x14ac:dyDescent="0.25">
      <c r="A43" s="2">
        <v>21</v>
      </c>
      <c r="B43" s="49">
        <f t="shared" si="0"/>
        <v>153.74380301611518</v>
      </c>
      <c r="C43" s="2">
        <f>DMV!$P$7*1000</f>
        <v>50</v>
      </c>
      <c r="D43" s="20">
        <f>IF((B43-(DMV!$P$7*1000))&lt;0,0,B43-(DMV!$P$7*1000))</f>
        <v>103.74380301611518</v>
      </c>
    </row>
    <row r="44" spans="1:4" x14ac:dyDescent="0.25">
      <c r="A44" s="2">
        <v>22</v>
      </c>
      <c r="B44" s="49">
        <f t="shared" si="0"/>
        <v>151.55741200440488</v>
      </c>
      <c r="C44" s="2">
        <f>DMV!$P$7*1000</f>
        <v>50</v>
      </c>
      <c r="D44" s="20">
        <f>IF((B44-(DMV!$P$7*1000))&lt;0,0,B44-(DMV!$P$7*1000))</f>
        <v>101.55741200440488</v>
      </c>
    </row>
    <row r="45" spans="1:4" x14ac:dyDescent="0.25">
      <c r="A45" s="2">
        <v>23</v>
      </c>
      <c r="B45" s="49">
        <f t="shared" si="0"/>
        <v>149.40211366480432</v>
      </c>
      <c r="C45" s="2">
        <f>DMV!$P$7*1000</f>
        <v>50</v>
      </c>
      <c r="D45" s="20">
        <f>IF((B45-(DMV!$P$7*1000))&lt;0,0,B45-(DMV!$P$7*1000))</f>
        <v>99.402113664804318</v>
      </c>
    </row>
    <row r="46" spans="1:4" x14ac:dyDescent="0.25">
      <c r="A46" s="2">
        <v>24</v>
      </c>
      <c r="B46" s="49">
        <f t="shared" si="0"/>
        <v>147.27746582834479</v>
      </c>
      <c r="C46" s="2">
        <f>DMV!$P$7*1000</f>
        <v>50</v>
      </c>
      <c r="D46" s="20">
        <f>IF((B46-(DMV!$P$7*1000))&lt;0,0,B46-(DMV!$P$7*1000))</f>
        <v>97.277465828344788</v>
      </c>
    </row>
    <row r="47" spans="1:4" x14ac:dyDescent="0.25">
      <c r="A47" s="2">
        <v>25</v>
      </c>
      <c r="B47" s="49">
        <f t="shared" si="0"/>
        <v>145.18303261414354</v>
      </c>
      <c r="C47" s="2">
        <f>DMV!$P$7*1000</f>
        <v>50</v>
      </c>
      <c r="D47" s="20">
        <f>IF((B47-(DMV!$P$7*1000))&lt;0,0,B47-(DMV!$P$7*1000))</f>
        <v>95.183032614143542</v>
      </c>
    </row>
    <row r="48" spans="1:4" x14ac:dyDescent="0.25">
      <c r="A48" s="2">
        <v>26</v>
      </c>
      <c r="B48" s="49">
        <f t="shared" si="0"/>
        <v>143.11838433998099</v>
      </c>
      <c r="C48" s="2">
        <f>DMV!$P$7*1000</f>
        <v>50</v>
      </c>
      <c r="D48" s="20">
        <f>IF((B48-(DMV!$P$7*1000))&lt;0,0,B48-(DMV!$P$7*1000))</f>
        <v>93.118384339980992</v>
      </c>
    </row>
    <row r="49" spans="1:4" x14ac:dyDescent="0.25">
      <c r="A49" s="2">
        <v>27</v>
      </c>
      <c r="B49" s="49">
        <f t="shared" si="0"/>
        <v>141.08309743414949</v>
      </c>
      <c r="C49" s="2">
        <f>DMV!$P$7*1000</f>
        <v>50</v>
      </c>
      <c r="D49" s="20">
        <f>IF((B49-(DMV!$P$7*1000))&lt;0,0,B49-(DMV!$P$7*1000))</f>
        <v>91.083097434149494</v>
      </c>
    </row>
    <row r="50" spans="1:4" x14ac:dyDescent="0.25">
      <c r="A50" s="2">
        <v>28</v>
      </c>
      <c r="B50" s="49">
        <f t="shared" si="0"/>
        <v>139.07675434855571</v>
      </c>
      <c r="C50" s="2">
        <f>DMV!$P$7*1000</f>
        <v>50</v>
      </c>
      <c r="D50" s="20">
        <f>IF((B50-(DMV!$P$7*1000))&lt;0,0,B50-(DMV!$P$7*1000))</f>
        <v>89.07675434855571</v>
      </c>
    </row>
    <row r="51" spans="1:4" x14ac:dyDescent="0.25">
      <c r="A51" s="2">
        <v>29</v>
      </c>
      <c r="B51" s="49">
        <f t="shared" si="0"/>
        <v>137.0989434730588</v>
      </c>
      <c r="C51" s="2">
        <f>DMV!$P$7*1000</f>
        <v>50</v>
      </c>
      <c r="D51" s="20">
        <f>IF((B51-(DMV!$P$7*1000))&lt;0,0,B51-(DMV!$P$7*1000))</f>
        <v>87.098943473058796</v>
      </c>
    </row>
    <row r="52" spans="1:4" x14ac:dyDescent="0.25">
      <c r="A52" s="2">
        <v>30</v>
      </c>
      <c r="B52" s="49">
        <f t="shared" si="0"/>
        <v>135.14925905102683</v>
      </c>
      <c r="C52" s="2">
        <f>DMV!$P$7*1000</f>
        <v>50</v>
      </c>
      <c r="D52" s="20">
        <f>IF((B52-(DMV!$P$7*1000))&lt;0,0,B52-(DMV!$P$7*1000))</f>
        <v>85.149259051026831</v>
      </c>
    </row>
    <row r="53" spans="1:4" x14ac:dyDescent="0.25">
      <c r="A53" s="2">
        <v>31</v>
      </c>
      <c r="B53" s="49">
        <f t="shared" si="0"/>
        <v>133.22730109609381</v>
      </c>
      <c r="C53" s="2">
        <f>DMV!$P$7*1000</f>
        <v>50</v>
      </c>
      <c r="D53" s="20">
        <f>IF((B53-(DMV!$P$7*1000))&lt;0,0,B53-(DMV!$P$7*1000))</f>
        <v>83.227301096093811</v>
      </c>
    </row>
    <row r="54" spans="1:4" x14ac:dyDescent="0.25">
      <c r="A54" s="2">
        <v>32</v>
      </c>
      <c r="B54" s="49">
        <f t="shared" si="0"/>
        <v>131.33267531010105</v>
      </c>
      <c r="C54" s="2">
        <f>DMV!$P$7*1000</f>
        <v>50</v>
      </c>
      <c r="D54" s="20">
        <f>IF((B54-(DMV!$P$7*1000))&lt;0,0,B54-(DMV!$P$7*1000))</f>
        <v>81.332675310101052</v>
      </c>
    </row>
    <row r="55" spans="1:4" x14ac:dyDescent="0.25">
      <c r="A55" s="2">
        <v>33</v>
      </c>
      <c r="B55" s="49">
        <f t="shared" si="0"/>
        <v>129.46499300220486</v>
      </c>
      <c r="C55" s="2">
        <f>DMV!$P$7*1000</f>
        <v>50</v>
      </c>
      <c r="D55" s="20">
        <f>IF((B55-(DMV!$P$7*1000))&lt;0,0,B55-(DMV!$P$7*1000))</f>
        <v>79.464993002204864</v>
      </c>
    </row>
    <row r="56" spans="1:4" x14ac:dyDescent="0.25">
      <c r="A56" s="2">
        <v>34</v>
      </c>
      <c r="B56" s="49">
        <f t="shared" si="0"/>
        <v>127.62387100913507</v>
      </c>
      <c r="C56" s="2">
        <f>DMV!$P$7*1000</f>
        <v>50</v>
      </c>
      <c r="D56" s="20">
        <f>IF((B56-(DMV!$P$7*1000))&lt;0,0,B56-(DMV!$P$7*1000))</f>
        <v>77.623871009135073</v>
      </c>
    </row>
    <row r="57" spans="1:4" x14ac:dyDescent="0.25">
      <c r="A57" s="2">
        <v>35</v>
      </c>
      <c r="B57" s="49">
        <f t="shared" si="0"/>
        <v>125.80893161658733</v>
      </c>
      <c r="C57" s="2">
        <f>DMV!$P$7*1000</f>
        <v>50</v>
      </c>
      <c r="D57" s="20">
        <f>IF((B57-(DMV!$P$7*1000))&lt;0,0,B57-(DMV!$P$7*1000))</f>
        <v>75.80893161658733</v>
      </c>
    </row>
    <row r="58" spans="1:4" x14ac:dyDescent="0.25">
      <c r="A58" s="2">
        <v>36</v>
      </c>
      <c r="B58" s="49">
        <f t="shared" si="0"/>
        <v>124.01980248173334</v>
      </c>
      <c r="C58" s="2">
        <f>DMV!$P$7*1000</f>
        <v>50</v>
      </c>
      <c r="D58" s="20">
        <f>IF((B58-(DMV!$P$7*1000))&lt;0,0,B58-(DMV!$P$7*1000))</f>
        <v>74.019802481733336</v>
      </c>
    </row>
    <row r="59" spans="1:4" x14ac:dyDescent="0.25">
      <c r="A59" s="2">
        <v>37</v>
      </c>
      <c r="B59" s="49">
        <f t="shared" si="0"/>
        <v>122.25611655683315</v>
      </c>
      <c r="C59" s="2">
        <f>DMV!$P$7*1000</f>
        <v>50</v>
      </c>
      <c r="D59" s="20">
        <f>IF((B59-(DMV!$P$7*1000))&lt;0,0,B59-(DMV!$P$7*1000))</f>
        <v>72.256116556833149</v>
      </c>
    </row>
    <row r="60" spans="1:4" x14ac:dyDescent="0.25">
      <c r="A60" s="2">
        <v>38</v>
      </c>
      <c r="B60" s="49">
        <f t="shared" si="0"/>
        <v>120.51751201393361</v>
      </c>
      <c r="C60" s="2">
        <f>DMV!$P$7*1000</f>
        <v>50</v>
      </c>
      <c r="D60" s="20">
        <f>IF((B60-(DMV!$P$7*1000))&lt;0,0,B60-(DMV!$P$7*1000))</f>
        <v>70.517512013933612</v>
      </c>
    </row>
    <row r="61" spans="1:4" x14ac:dyDescent="0.25">
      <c r="A61" s="2">
        <v>39</v>
      </c>
      <c r="B61" s="49">
        <f t="shared" si="0"/>
        <v>118.80363217063785</v>
      </c>
      <c r="C61" s="2">
        <f>DMV!$P$7*1000</f>
        <v>50</v>
      </c>
      <c r="D61" s="20">
        <f>IF((B61-(DMV!$P$7*1000))&lt;0,0,B61-(DMV!$P$7*1000))</f>
        <v>68.803632170637854</v>
      </c>
    </row>
    <row r="62" spans="1:4" x14ac:dyDescent="0.25">
      <c r="A62" s="2">
        <v>40</v>
      </c>
      <c r="B62" s="49">
        <f t="shared" si="0"/>
        <v>117.11412541693022</v>
      </c>
      <c r="C62" s="2">
        <f>DMV!$P$7*1000</f>
        <v>50</v>
      </c>
      <c r="D62" s="20">
        <f>IF((B62-(DMV!$P$7*1000))&lt;0,0,B62-(DMV!$P$7*1000))</f>
        <v>67.114125416930221</v>
      </c>
    </row>
    <row r="63" spans="1:4" x14ac:dyDescent="0.25">
      <c r="A63" s="2">
        <v>41</v>
      </c>
      <c r="B63" s="49">
        <f t="shared" si="0"/>
        <v>115.44864514304204</v>
      </c>
      <c r="C63" s="2">
        <f>DMV!$P$7*1000</f>
        <v>50</v>
      </c>
      <c r="D63" s="20">
        <f>IF((B63-(DMV!$P$7*1000))&lt;0,0,B63-(DMV!$P$7*1000))</f>
        <v>65.448645143042043</v>
      </c>
    </row>
    <row r="64" spans="1:4" x14ac:dyDescent="0.25">
      <c r="A64" s="2">
        <v>42</v>
      </c>
      <c r="B64" s="49">
        <f t="shared" si="0"/>
        <v>113.80684966834301</v>
      </c>
      <c r="C64" s="2">
        <f>DMV!$P$7*1000</f>
        <v>50</v>
      </c>
      <c r="D64" s="20">
        <f>IF((B64-(DMV!$P$7*1000))&lt;0,0,B64-(DMV!$P$7*1000))</f>
        <v>63.806849668343006</v>
      </c>
    </row>
    <row r="65" spans="1:4" x14ac:dyDescent="0.25">
      <c r="A65" s="2">
        <v>43</v>
      </c>
      <c r="B65" s="49">
        <f t="shared" si="0"/>
        <v>112.18840217124387</v>
      </c>
      <c r="C65" s="2">
        <f>DMV!$P$7*1000</f>
        <v>50</v>
      </c>
      <c r="D65" s="20">
        <f>IF((B65-(DMV!$P$7*1000))&lt;0,0,B65-(DMV!$P$7*1000))</f>
        <v>62.188402171243865</v>
      </c>
    </row>
    <row r="66" spans="1:4" x14ac:dyDescent="0.25">
      <c r="A66" s="2">
        <v>44</v>
      </c>
      <c r="B66" s="49">
        <f t="shared" si="0"/>
        <v>110.59297062009614</v>
      </c>
      <c r="C66" s="2">
        <f>DMV!$P$7*1000</f>
        <v>50</v>
      </c>
      <c r="D66" s="20">
        <f>IF((B66-(DMV!$P$7*1000))&lt;0,0,B66-(DMV!$P$7*1000))</f>
        <v>60.592970620096139</v>
      </c>
    </row>
    <row r="67" spans="1:4" x14ac:dyDescent="0.25">
      <c r="A67" s="2">
        <v>45</v>
      </c>
      <c r="B67" s="49">
        <f t="shared" si="0"/>
        <v>109.02022770507423</v>
      </c>
      <c r="C67" s="2">
        <f>DMV!$P$7*1000</f>
        <v>50</v>
      </c>
      <c r="D67" s="20">
        <f>IF((B67-(DMV!$P$7*1000))&lt;0,0,B67-(DMV!$P$7*1000))</f>
        <v>59.020227705074234</v>
      </c>
    </row>
    <row r="68" spans="1:4" x14ac:dyDescent="0.25">
      <c r="A68" s="2">
        <v>46</v>
      </c>
      <c r="B68" s="49">
        <f t="shared" si="0"/>
        <v>107.46985077102634</v>
      </c>
      <c r="C68" s="2">
        <f>DMV!$P$7*1000</f>
        <v>50</v>
      </c>
      <c r="D68" s="20">
        <f>IF((B68-(DMV!$P$7*1000))&lt;0,0,B68-(DMV!$P$7*1000))</f>
        <v>57.469850771026344</v>
      </c>
    </row>
    <row r="69" spans="1:4" x14ac:dyDescent="0.25">
      <c r="A69" s="2">
        <v>47</v>
      </c>
      <c r="B69" s="49">
        <f t="shared" si="0"/>
        <v>105.94152175128049</v>
      </c>
      <c r="C69" s="2">
        <f>DMV!$P$7*1000</f>
        <v>50</v>
      </c>
      <c r="D69" s="20">
        <f>IF((B69-(DMV!$P$7*1000))&lt;0,0,B69-(DMV!$P$7*1000))</f>
        <v>55.94152175128049</v>
      </c>
    </row>
    <row r="70" spans="1:4" x14ac:dyDescent="0.25">
      <c r="A70" s="2">
        <v>48</v>
      </c>
      <c r="B70" s="49">
        <f t="shared" si="0"/>
        <v>104.43492710239155</v>
      </c>
      <c r="C70" s="2">
        <f>DMV!$P$7*1000</f>
        <v>50</v>
      </c>
      <c r="D70" s="20">
        <f>IF((B70-(DMV!$P$7*1000))&lt;0,0,B70-(DMV!$P$7*1000))</f>
        <v>54.434927102391555</v>
      </c>
    </row>
    <row r="71" spans="1:4" x14ac:dyDescent="0.25">
      <c r="A71" s="2">
        <v>49</v>
      </c>
      <c r="B71" s="49">
        <f t="shared" si="0"/>
        <v>102.94975773981662</v>
      </c>
      <c r="C71" s="2">
        <f>DMV!$P$7*1000</f>
        <v>50</v>
      </c>
      <c r="D71" s="20">
        <f>IF((B71-(DMV!$P$7*1000))&lt;0,0,B71-(DMV!$P$7*1000))</f>
        <v>52.949757739816619</v>
      </c>
    </row>
    <row r="72" spans="1:4" x14ac:dyDescent="0.25">
      <c r="A72" s="2">
        <v>50</v>
      </c>
      <c r="B72" s="49">
        <f t="shared" si="0"/>
        <v>101.48570897450479</v>
      </c>
      <c r="C72" s="2">
        <f>DMV!$P$7*1000</f>
        <v>50</v>
      </c>
      <c r="D72" s="20">
        <f>IF((B72-(DMV!$P$7*1000))&lt;0,0,B72-(DMV!$P$7*1000))</f>
        <v>51.485708974504789</v>
      </c>
    </row>
    <row r="73" spans="1:4" x14ac:dyDescent="0.25">
      <c r="A73" s="2">
        <v>51</v>
      </c>
      <c r="B73" s="49">
        <f t="shared" si="0"/>
        <v>100.04248045038895</v>
      </c>
      <c r="C73" s="2">
        <f>DMV!$P$7*1000</f>
        <v>50</v>
      </c>
      <c r="D73" s="20">
        <f>IF((B73-(DMV!$P$7*1000))&lt;0,0,B73-(DMV!$P$7*1000))</f>
        <v>50.04248045038895</v>
      </c>
    </row>
    <row r="74" spans="1:4" x14ac:dyDescent="0.25">
      <c r="A74" s="2">
        <v>52</v>
      </c>
      <c r="B74" s="49">
        <f t="shared" si="0"/>
        <v>98.619776082766336</v>
      </c>
      <c r="C74" s="2">
        <f>DMV!$P$7*1000</f>
        <v>50</v>
      </c>
      <c r="D74" s="20">
        <f>IF((B74-(DMV!$P$7*1000))&lt;0,0,B74-(DMV!$P$7*1000))</f>
        <v>48.619776082766336</v>
      </c>
    </row>
    <row r="75" spans="1:4" x14ac:dyDescent="0.25">
      <c r="A75" s="2">
        <v>53</v>
      </c>
      <c r="B75" s="49">
        <f t="shared" si="0"/>
        <v>97.217303997555589</v>
      </c>
      <c r="C75" s="2">
        <f>DMV!$P$7*1000</f>
        <v>50</v>
      </c>
      <c r="D75" s="20">
        <f>IF((B75-(DMV!$P$7*1000))&lt;0,0,B75-(DMV!$P$7*1000))</f>
        <v>47.217303997555589</v>
      </c>
    </row>
    <row r="76" spans="1:4" x14ac:dyDescent="0.25">
      <c r="A76" s="2">
        <v>54</v>
      </c>
      <c r="B76" s="49">
        <f t="shared" si="0"/>
        <v>95.834776471417285</v>
      </c>
      <c r="C76" s="2">
        <f>DMV!$P$7*1000</f>
        <v>50</v>
      </c>
      <c r="D76" s="20">
        <f>IF((B76-(DMV!$P$7*1000))&lt;0,0,B76-(DMV!$P$7*1000))</f>
        <v>45.834776471417285</v>
      </c>
    </row>
    <row r="77" spans="1:4" x14ac:dyDescent="0.25">
      <c r="A77" s="2">
        <v>55</v>
      </c>
      <c r="B77" s="49">
        <f t="shared" si="0"/>
        <v>94.471909872726386</v>
      </c>
      <c r="C77" s="2">
        <f>DMV!$P$7*1000</f>
        <v>50</v>
      </c>
      <c r="D77" s="20">
        <f>IF((B77-(DMV!$P$7*1000))&lt;0,0,B77-(DMV!$P$7*1000))</f>
        <v>44.471909872726386</v>
      </c>
    </row>
    <row r="78" spans="1:4" x14ac:dyDescent="0.25">
      <c r="A78" s="2">
        <v>56</v>
      </c>
      <c r="B78" s="49">
        <f t="shared" si="0"/>
        <v>93.128424603383962</v>
      </c>
      <c r="C78" s="2">
        <f>DMV!$P$7*1000</f>
        <v>50</v>
      </c>
      <c r="D78" s="20">
        <f>IF((B78-(DMV!$P$7*1000))&lt;0,0,B78-(DMV!$P$7*1000))</f>
        <v>43.128424603383962</v>
      </c>
    </row>
    <row r="79" spans="1:4" x14ac:dyDescent="0.25">
      <c r="A79" s="2">
        <v>57</v>
      </c>
      <c r="B79" s="49">
        <f t="shared" si="0"/>
        <v>91.804045041456263</v>
      </c>
      <c r="C79" s="2">
        <f>DMV!$P$7*1000</f>
        <v>50</v>
      </c>
      <c r="D79" s="20">
        <f>IF((B79-(DMV!$P$7*1000))&lt;0,0,B79-(DMV!$P$7*1000))</f>
        <v>41.804045041456263</v>
      </c>
    </row>
    <row r="80" spans="1:4" x14ac:dyDescent="0.25">
      <c r="A80" s="2">
        <v>58</v>
      </c>
      <c r="B80" s="49">
        <f t="shared" si="0"/>
        <v>90.498499484629818</v>
      </c>
      <c r="C80" s="2">
        <f>DMV!$P$7*1000</f>
        <v>50</v>
      </c>
      <c r="D80" s="20">
        <f>IF((B80-(DMV!$P$7*1000))&lt;0,0,B80-(DMV!$P$7*1000))</f>
        <v>40.498499484629818</v>
      </c>
    </row>
    <row r="81" spans="1:4" x14ac:dyDescent="0.25">
      <c r="A81" s="2">
        <v>59</v>
      </c>
      <c r="B81" s="49">
        <f t="shared" si="0"/>
        <v>89.211520094470444</v>
      </c>
      <c r="C81" s="2">
        <f>DMV!$P$7*1000</f>
        <v>50</v>
      </c>
      <c r="D81" s="20">
        <f>IF((B81-(DMV!$P$7*1000))&lt;0,0,B81-(DMV!$P$7*1000))</f>
        <v>39.211520094470444</v>
      </c>
    </row>
    <row r="82" spans="1:4" x14ac:dyDescent="0.25">
      <c r="A82" s="2">
        <v>60</v>
      </c>
      <c r="B82" s="49">
        <f t="shared" si="0"/>
        <v>87.942842841474942</v>
      </c>
      <c r="C82" s="2">
        <f>DMV!$P$7*1000</f>
        <v>50</v>
      </c>
      <c r="D82" s="20">
        <f>IF((B82-(DMV!$P$7*1000))&lt;0,0,B82-(DMV!$P$7*1000))</f>
        <v>37.942842841474942</v>
      </c>
    </row>
    <row r="83" spans="1:4" x14ac:dyDescent="0.25">
      <c r="A83" s="2">
        <v>61</v>
      </c>
      <c r="B83" s="49">
        <f t="shared" si="0"/>
        <v>86.692207450904448</v>
      </c>
      <c r="C83" s="2">
        <f>DMV!$P$7*1000</f>
        <v>50</v>
      </c>
      <c r="D83" s="20">
        <f>IF((B83-(DMV!$P$7*1000))&lt;0,0,B83-(DMV!$P$7*1000))</f>
        <v>36.692207450904448</v>
      </c>
    </row>
    <row r="84" spans="1:4" x14ac:dyDescent="0.25">
      <c r="A84" s="2">
        <v>62</v>
      </c>
      <c r="B84" s="49">
        <f t="shared" si="0"/>
        <v>85.45935734938773</v>
      </c>
      <c r="C84" s="2">
        <f>DMV!$P$7*1000</f>
        <v>50</v>
      </c>
      <c r="D84" s="20">
        <f>IF((B84-(DMV!$P$7*1000))&lt;0,0,B84-(DMV!$P$7*1000))</f>
        <v>35.45935734938773</v>
      </c>
    </row>
    <row r="85" spans="1:4" x14ac:dyDescent="0.25">
      <c r="A85" s="2">
        <v>63</v>
      </c>
      <c r="B85" s="49">
        <f t="shared" si="0"/>
        <v>84.244039612284169</v>
      </c>
      <c r="C85" s="2">
        <f>DMV!$P$7*1000</f>
        <v>50</v>
      </c>
      <c r="D85" s="20">
        <f>IF((B85-(DMV!$P$7*1000))&lt;0,0,B85-(DMV!$P$7*1000))</f>
        <v>34.244039612284169</v>
      </c>
    </row>
    <row r="86" spans="1:4" x14ac:dyDescent="0.25">
      <c r="A86" s="2">
        <v>64</v>
      </c>
      <c r="B86" s="49">
        <f t="shared" si="0"/>
        <v>83.04600491179508</v>
      </c>
      <c r="C86" s="2">
        <f>DMV!$P$7*1000</f>
        <v>50</v>
      </c>
      <c r="D86" s="20">
        <f>IF((B86-(DMV!$P$7*1000))&lt;0,0,B86-(DMV!$P$7*1000))</f>
        <v>33.04600491179508</v>
      </c>
    </row>
    <row r="87" spans="1:4" x14ac:dyDescent="0.25">
      <c r="A87" s="2">
        <v>65</v>
      </c>
      <c r="B87" s="49">
        <f t="shared" si="0"/>
        <v>81.865007465813022</v>
      </c>
      <c r="C87" s="2">
        <f>DMV!$P$7*1000</f>
        <v>50</v>
      </c>
      <c r="D87" s="20">
        <f>IF((B87-(DMV!$P$7*1000))&lt;0,0,B87-(DMV!$P$7*1000))</f>
        <v>31.865007465813022</v>
      </c>
    </row>
    <row r="88" spans="1:4" x14ac:dyDescent="0.25">
      <c r="A88" s="2">
        <v>66</v>
      </c>
      <c r="B88" s="49">
        <f t="shared" ref="B88:B151" si="1">IF(A88&lt;91,207.69538068*EXP(-0.01432309*A88), -0.000001955*A88^3+ 0.0020460028*A88^2 -0.7699452266*A88+111.006713276)</f>
        <v>80.700804987498572</v>
      </c>
      <c r="C88" s="2">
        <f>DMV!$P$7*1000</f>
        <v>50</v>
      </c>
      <c r="D88" s="20">
        <f>IF((B88-(DMV!$P$7*1000))&lt;0,0,B88-(DMV!$P$7*1000))</f>
        <v>30.700804987498572</v>
      </c>
    </row>
    <row r="89" spans="1:4" x14ac:dyDescent="0.25">
      <c r="A89" s="2">
        <v>67</v>
      </c>
      <c r="B89" s="49">
        <f t="shared" si="1"/>
        <v>79.553158635574007</v>
      </c>
      <c r="C89" s="2">
        <f>DMV!$P$7*1000</f>
        <v>50</v>
      </c>
      <c r="D89" s="20">
        <f>IF((B89-(DMV!$P$7*1000))&lt;0,0,B89-(DMV!$P$7*1000))</f>
        <v>29.553158635574007</v>
      </c>
    </row>
    <row r="90" spans="1:4" x14ac:dyDescent="0.25">
      <c r="A90" s="2">
        <v>68</v>
      </c>
      <c r="B90" s="49">
        <f t="shared" si="1"/>
        <v>78.421832965324043</v>
      </c>
      <c r="C90" s="2">
        <f>DMV!$P$7*1000</f>
        <v>50</v>
      </c>
      <c r="D90" s="20">
        <f>IF((B90-(DMV!$P$7*1000))&lt;0,0,B90-(DMV!$P$7*1000))</f>
        <v>28.421832965324043</v>
      </c>
    </row>
    <row r="91" spans="1:4" x14ac:dyDescent="0.25">
      <c r="A91" s="2">
        <v>69</v>
      </c>
      <c r="B91" s="49">
        <f t="shared" si="1"/>
        <v>77.306595880293301</v>
      </c>
      <c r="C91" s="2">
        <f>DMV!$P$7*1000</f>
        <v>50</v>
      </c>
      <c r="D91" s="20">
        <f>IF((B91-(DMV!$P$7*1000))&lt;0,0,B91-(DMV!$P$7*1000))</f>
        <v>27.306595880293301</v>
      </c>
    </row>
    <row r="92" spans="1:4" x14ac:dyDescent="0.25">
      <c r="A92" s="2">
        <v>70</v>
      </c>
      <c r="B92" s="49">
        <f t="shared" si="1"/>
        <v>76.207218584670684</v>
      </c>
      <c r="C92" s="2">
        <f>DMV!$P$7*1000</f>
        <v>50</v>
      </c>
      <c r="D92" s="20">
        <f>IF((B92-(DMV!$P$7*1000))&lt;0,0,B92-(DMV!$P$7*1000))</f>
        <v>26.207218584670684</v>
      </c>
    </row>
    <row r="93" spans="1:4" x14ac:dyDescent="0.25">
      <c r="A93" s="2">
        <v>71</v>
      </c>
      <c r="B93" s="49">
        <f t="shared" si="1"/>
        <v>75.123475536350853</v>
      </c>
      <c r="C93" s="2">
        <f>DMV!$P$7*1000</f>
        <v>50</v>
      </c>
      <c r="D93" s="20">
        <f>IF((B93-(DMV!$P$7*1000))&lt;0,0,B93-(DMV!$P$7*1000))</f>
        <v>25.123475536350853</v>
      </c>
    </row>
    <row r="94" spans="1:4" x14ac:dyDescent="0.25">
      <c r="A94" s="2">
        <v>72</v>
      </c>
      <c r="B94" s="49">
        <f t="shared" si="1"/>
        <v>74.05514440066338</v>
      </c>
      <c r="C94" s="2">
        <f>DMV!$P$7*1000</f>
        <v>50</v>
      </c>
      <c r="D94" s="20">
        <f>IF((B94-(DMV!$P$7*1000))&lt;0,0,B94-(DMV!$P$7*1000))</f>
        <v>24.05514440066338</v>
      </c>
    </row>
    <row r="95" spans="1:4" x14ac:dyDescent="0.25">
      <c r="A95" s="2">
        <v>73</v>
      </c>
      <c r="B95" s="49">
        <f t="shared" si="1"/>
        <v>73.002006004759721</v>
      </c>
      <c r="C95" s="2">
        <f>DMV!$P$7*1000</f>
        <v>50</v>
      </c>
      <c r="D95" s="20">
        <f>IF((B95-(DMV!$P$7*1000))&lt;0,0,B95-(DMV!$P$7*1000))</f>
        <v>23.002006004759721</v>
      </c>
    </row>
    <row r="96" spans="1:4" x14ac:dyDescent="0.25">
      <c r="A96" s="2">
        <v>74</v>
      </c>
      <c r="B96" s="49">
        <f t="shared" si="1"/>
        <v>71.963844292648972</v>
      </c>
      <c r="C96" s="2">
        <f>DMV!$P$7*1000</f>
        <v>50</v>
      </c>
      <c r="D96" s="20">
        <f>IF((B96-(DMV!$P$7*1000))&lt;0,0,B96-(DMV!$P$7*1000))</f>
        <v>21.963844292648972</v>
      </c>
    </row>
    <row r="97" spans="1:4" x14ac:dyDescent="0.25">
      <c r="A97" s="2">
        <v>75</v>
      </c>
      <c r="B97" s="49">
        <f t="shared" si="1"/>
        <v>70.94044628087299</v>
      </c>
      <c r="C97" s="2">
        <f>DMV!$P$7*1000</f>
        <v>50</v>
      </c>
      <c r="D97" s="20">
        <f>IF((B97-(DMV!$P$7*1000))&lt;0,0,B97-(DMV!$P$7*1000))</f>
        <v>20.94044628087299</v>
      </c>
    </row>
    <row r="98" spans="1:4" x14ac:dyDescent="0.25">
      <c r="A98" s="2">
        <v>76</v>
      </c>
      <c r="B98" s="49">
        <f t="shared" si="1"/>
        <v>69.931602014812</v>
      </c>
      <c r="C98" s="2">
        <f>DMV!$P$7*1000</f>
        <v>50</v>
      </c>
      <c r="D98" s="20">
        <f>IF((B98-(DMV!$P$7*1000))&lt;0,0,B98-(DMV!$P$7*1000))</f>
        <v>19.931602014812</v>
      </c>
    </row>
    <row r="99" spans="1:4" x14ac:dyDescent="0.25">
      <c r="A99" s="2">
        <v>77</v>
      </c>
      <c r="B99" s="49">
        <f t="shared" si="1"/>
        <v>68.937104525611346</v>
      </c>
      <c r="C99" s="2">
        <f>DMV!$P$7*1000</f>
        <v>50</v>
      </c>
      <c r="D99" s="20">
        <f>IF((B99-(DMV!$P$7*1000))&lt;0,0,B99-(DMV!$P$7*1000))</f>
        <v>18.937104525611346</v>
      </c>
    </row>
    <row r="100" spans="1:4" x14ac:dyDescent="0.25">
      <c r="A100" s="2">
        <v>78</v>
      </c>
      <c r="B100" s="49">
        <f t="shared" si="1"/>
        <v>67.95674978772098</v>
      </c>
      <c r="C100" s="2">
        <f>DMV!$P$7*1000</f>
        <v>50</v>
      </c>
      <c r="D100" s="20">
        <f>IF((B100-(DMV!$P$7*1000))&lt;0,0,B100-(DMV!$P$7*1000))</f>
        <v>17.95674978772098</v>
      </c>
    </row>
    <row r="101" spans="1:4" x14ac:dyDescent="0.25">
      <c r="A101" s="2">
        <v>79</v>
      </c>
      <c r="B101" s="49">
        <f t="shared" si="1"/>
        <v>66.990336677038755</v>
      </c>
      <c r="C101" s="2">
        <f>DMV!$P$7*1000</f>
        <v>50</v>
      </c>
      <c r="D101" s="20">
        <f>IF((B101-(DMV!$P$7*1000))&lt;0,0,B101-(DMV!$P$7*1000))</f>
        <v>16.990336677038755</v>
      </c>
    </row>
    <row r="102" spans="1:4" x14ac:dyDescent="0.25">
      <c r="A102" s="2">
        <v>80</v>
      </c>
      <c r="B102" s="49">
        <f t="shared" si="1"/>
        <v>66.03766692964885</v>
      </c>
      <c r="C102" s="2">
        <f>DMV!$P$7*1000</f>
        <v>50</v>
      </c>
      <c r="D102" s="20">
        <f>IF((B102-(DMV!$P$7*1000))&lt;0,0,B102-(DMV!$P$7*1000))</f>
        <v>16.03766692964885</v>
      </c>
    </row>
    <row r="103" spans="1:4" x14ac:dyDescent="0.25">
      <c r="A103" s="2">
        <v>81</v>
      </c>
      <c r="B103" s="49">
        <f t="shared" si="1"/>
        <v>65.098545101147124</v>
      </c>
      <c r="C103" s="2">
        <f>DMV!$P$7*1000</f>
        <v>50</v>
      </c>
      <c r="D103" s="20">
        <f>IF((B103-(DMV!$P$7*1000))&lt;0,0,B103-(DMV!$P$7*1000))</f>
        <v>15.098545101147124</v>
      </c>
    </row>
    <row r="104" spans="1:4" x14ac:dyDescent="0.25">
      <c r="A104" s="2">
        <v>82</v>
      </c>
      <c r="B104" s="49">
        <f t="shared" si="1"/>
        <v>64.172778526544789</v>
      </c>
      <c r="C104" s="2">
        <f>DMV!$P$7*1000</f>
        <v>50</v>
      </c>
      <c r="D104" s="20">
        <f>IF((B104-(DMV!$P$7*1000))&lt;0,0,B104-(DMV!$P$7*1000))</f>
        <v>14.172778526544789</v>
      </c>
    </row>
    <row r="105" spans="1:4" x14ac:dyDescent="0.25">
      <c r="A105" s="2">
        <v>83</v>
      </c>
      <c r="B105" s="49">
        <f t="shared" si="1"/>
        <v>63.260177280742326</v>
      </c>
      <c r="C105" s="2">
        <f>DMV!$P$7*1000</f>
        <v>50</v>
      </c>
      <c r="D105" s="20">
        <f>IF((B105-(DMV!$P$7*1000))&lt;0,0,B105-(DMV!$P$7*1000))</f>
        <v>13.260177280742326</v>
      </c>
    </row>
    <row r="106" spans="1:4" x14ac:dyDescent="0.25">
      <c r="A106" s="2">
        <v>84</v>
      </c>
      <c r="B106" s="49">
        <f t="shared" si="1"/>
        <v>62.360554139565565</v>
      </c>
      <c r="C106" s="2">
        <f>DMV!$P$7*1000</f>
        <v>50</v>
      </c>
      <c r="D106" s="20">
        <f>IF((B106-(DMV!$P$7*1000))&lt;0,0,B106-(DMV!$P$7*1000))</f>
        <v>12.360554139565565</v>
      </c>
    </row>
    <row r="107" spans="1:4" x14ac:dyDescent="0.25">
      <c r="A107" s="2">
        <v>85</v>
      </c>
      <c r="B107" s="49">
        <f t="shared" si="1"/>
        <v>61.473724541355814</v>
      </c>
      <c r="C107" s="2">
        <f>DMV!$P$7*1000</f>
        <v>50</v>
      </c>
      <c r="D107" s="20">
        <f>IF((B107-(DMV!$P$7*1000))&lt;0,0,B107-(DMV!$P$7*1000))</f>
        <v>11.473724541355814</v>
      </c>
    </row>
    <row r="108" spans="1:4" x14ac:dyDescent="0.25">
      <c r="A108" s="2">
        <v>86</v>
      </c>
      <c r="B108" s="49">
        <f t="shared" si="1"/>
        <v>60.59950654910616</v>
      </c>
      <c r="C108" s="2">
        <f>DMV!$P$7*1000</f>
        <v>50</v>
      </c>
      <c r="D108" s="20">
        <f>IF((B108-(DMV!$P$7*1000))&lt;0,0,B108-(DMV!$P$7*1000))</f>
        <v>10.59950654910616</v>
      </c>
    </row>
    <row r="109" spans="1:4" x14ac:dyDescent="0.25">
      <c r="A109" s="2">
        <v>87</v>
      </c>
      <c r="B109" s="49">
        <f t="shared" si="1"/>
        <v>59.737720813136306</v>
      </c>
      <c r="C109" s="2">
        <f>DMV!$P$7*1000</f>
        <v>50</v>
      </c>
      <c r="D109" s="20">
        <f>IF((B109-(DMV!$P$7*1000))&lt;0,0,B109-(DMV!$P$7*1000))</f>
        <v>9.7377208131363062</v>
      </c>
    </row>
    <row r="110" spans="1:4" x14ac:dyDescent="0.25">
      <c r="A110" s="2">
        <v>88</v>
      </c>
      <c r="B110" s="49">
        <f t="shared" si="1"/>
        <v>58.888190534298268</v>
      </c>
      <c r="C110" s="2">
        <f>DMV!$P$7*1000</f>
        <v>50</v>
      </c>
      <c r="D110" s="20">
        <f>IF((B110-(DMV!$P$7*1000))&lt;0,0,B110-(DMV!$P$7*1000))</f>
        <v>8.8881905342982677</v>
      </c>
    </row>
    <row r="111" spans="1:4" x14ac:dyDescent="0.25">
      <c r="A111" s="2">
        <v>89</v>
      </c>
      <c r="B111" s="49">
        <f t="shared" si="1"/>
        <v>58.050741427705155</v>
      </c>
      <c r="C111" s="2">
        <f>DMV!$P$7*1000</f>
        <v>50</v>
      </c>
      <c r="D111" s="20">
        <f>IF((B111-(DMV!$P$7*1000))&lt;0,0,B111-(DMV!$P$7*1000))</f>
        <v>8.0507414277051552</v>
      </c>
    </row>
    <row r="112" spans="1:4" x14ac:dyDescent="0.25">
      <c r="A112" s="2">
        <v>90</v>
      </c>
      <c r="B112" s="49">
        <f t="shared" si="1"/>
        <v>57.225201686975893</v>
      </c>
      <c r="C112" s="2">
        <f>DMV!$P$7*1000</f>
        <v>50</v>
      </c>
      <c r="D112" s="20">
        <f>IF((B112-(DMV!$P$7*1000))&lt;0,0,B112-(DMV!$P$7*1000))</f>
        <v>7.2252016869758933</v>
      </c>
    </row>
    <row r="113" spans="1:4" x14ac:dyDescent="0.25">
      <c r="A113" s="2">
        <v>91</v>
      </c>
      <c r="B113" s="49">
        <f t="shared" si="1"/>
        <v>56.411415537200007</v>
      </c>
      <c r="C113" s="2">
        <f>DMV!$P$7*1000</f>
        <v>50</v>
      </c>
      <c r="D113" s="20">
        <f>IF((B113-(DMV!$P$7*1000))&lt;0,0,B113-(DMV!$P$7*1000))</f>
        <v>6.411415537200007</v>
      </c>
    </row>
    <row r="114" spans="1:4" x14ac:dyDescent="0.25">
      <c r="A114" s="2">
        <v>92</v>
      </c>
      <c r="B114" s="49">
        <f t="shared" si="1"/>
        <v>55.966785088000009</v>
      </c>
      <c r="C114" s="2">
        <f>DMV!$P$7*1000</f>
        <v>50</v>
      </c>
      <c r="D114" s="20">
        <f>IF((B114-(DMV!$P$7*1000))&lt;0,0,B114-(DMV!$P$7*1000))</f>
        <v>5.9667850880000088</v>
      </c>
    </row>
    <row r="115" spans="1:4" x14ac:dyDescent="0.25">
      <c r="A115" s="2">
        <v>93</v>
      </c>
      <c r="B115" s="49">
        <f t="shared" si="1"/>
        <v>55.525167484400001</v>
      </c>
      <c r="C115" s="2">
        <f>DMV!$P$7*1000</f>
        <v>50</v>
      </c>
      <c r="D115" s="20">
        <f>IF((B115-(DMV!$P$7*1000))&lt;0,0,B115-(DMV!$P$7*1000))</f>
        <v>5.5251674844000007</v>
      </c>
    </row>
    <row r="116" spans="1:4" x14ac:dyDescent="0.25">
      <c r="A116" s="2">
        <v>94</v>
      </c>
      <c r="B116" s="49">
        <f t="shared" si="1"/>
        <v>55.086550996400007</v>
      </c>
      <c r="C116" s="2">
        <f>DMV!$P$7*1000</f>
        <v>50</v>
      </c>
      <c r="D116" s="20">
        <f>IF((B116-(DMV!$P$7*1000))&lt;0,0,B116-(DMV!$P$7*1000))</f>
        <v>5.0865509964000069</v>
      </c>
    </row>
    <row r="117" spans="1:4" x14ac:dyDescent="0.25">
      <c r="A117" s="2">
        <v>95</v>
      </c>
      <c r="B117" s="49">
        <f t="shared" si="1"/>
        <v>54.650923894000002</v>
      </c>
      <c r="C117" s="2">
        <f>DMV!$P$7*1000</f>
        <v>50</v>
      </c>
      <c r="D117" s="20">
        <f>IF((B117-(DMV!$P$7*1000))&lt;0,0,B117-(DMV!$P$7*1000))</f>
        <v>4.6509238940000017</v>
      </c>
    </row>
    <row r="118" spans="1:4" x14ac:dyDescent="0.25">
      <c r="A118" s="2">
        <v>96</v>
      </c>
      <c r="B118" s="49">
        <f t="shared" si="1"/>
        <v>54.218274447200002</v>
      </c>
      <c r="C118" s="2">
        <f>DMV!$P$7*1000</f>
        <v>50</v>
      </c>
      <c r="D118" s="20">
        <f>IF((B118-(DMV!$P$7*1000))&lt;0,0,B118-(DMV!$P$7*1000))</f>
        <v>4.2182744472000024</v>
      </c>
    </row>
    <row r="119" spans="1:4" x14ac:dyDescent="0.25">
      <c r="A119" s="2">
        <v>97</v>
      </c>
      <c r="B119" s="49">
        <f t="shared" si="1"/>
        <v>53.788590925999998</v>
      </c>
      <c r="C119" s="2">
        <f>DMV!$P$7*1000</f>
        <v>50</v>
      </c>
      <c r="D119" s="20">
        <f>IF((B119-(DMV!$P$7*1000))&lt;0,0,B119-(DMV!$P$7*1000))</f>
        <v>3.7885909259999977</v>
      </c>
    </row>
    <row r="120" spans="1:4" x14ac:dyDescent="0.25">
      <c r="A120" s="2">
        <v>98</v>
      </c>
      <c r="B120" s="49">
        <f t="shared" si="1"/>
        <v>53.361861600400005</v>
      </c>
      <c r="C120" s="2">
        <f>DMV!$P$7*1000</f>
        <v>50</v>
      </c>
      <c r="D120" s="20">
        <f>IF((B120-(DMV!$P$7*1000))&lt;0,0,B120-(DMV!$P$7*1000))</f>
        <v>3.3618616004000046</v>
      </c>
    </row>
    <row r="121" spans="1:4" x14ac:dyDescent="0.25">
      <c r="A121" s="2">
        <v>99</v>
      </c>
      <c r="B121" s="49">
        <f t="shared" si="1"/>
        <v>52.938074740399998</v>
      </c>
      <c r="C121" s="2">
        <f>DMV!$P$7*1000</f>
        <v>50</v>
      </c>
      <c r="D121" s="20">
        <f>IF((B121-(DMV!$P$7*1000))&lt;0,0,B121-(DMV!$P$7*1000))</f>
        <v>2.9380747403999976</v>
      </c>
    </row>
    <row r="122" spans="1:4" x14ac:dyDescent="0.25">
      <c r="A122" s="2">
        <v>100</v>
      </c>
      <c r="B122" s="49">
        <f t="shared" si="1"/>
        <v>52.517218616000001</v>
      </c>
      <c r="C122" s="2">
        <f>DMV!$P$7*1000</f>
        <v>50</v>
      </c>
      <c r="D122" s="20">
        <f>IF((B122-(DMV!$P$7*1000))&lt;0,0,B122-(DMV!$P$7*1000))</f>
        <v>2.517218616000001</v>
      </c>
    </row>
    <row r="123" spans="1:4" x14ac:dyDescent="0.25">
      <c r="A123" s="2">
        <v>101</v>
      </c>
      <c r="B123" s="49">
        <f t="shared" si="1"/>
        <v>52.099281497199996</v>
      </c>
      <c r="C123" s="2">
        <f>DMV!$P$7*1000</f>
        <v>50</v>
      </c>
      <c r="D123" s="20">
        <f>IF((B123-(DMV!$P$7*1000))&lt;0,0,B123-(DMV!$P$7*1000))</f>
        <v>2.0992814971999962</v>
      </c>
    </row>
    <row r="124" spans="1:4" x14ac:dyDescent="0.25">
      <c r="A124" s="2">
        <v>102</v>
      </c>
      <c r="B124" s="49">
        <f t="shared" si="1"/>
        <v>51.684251654000001</v>
      </c>
      <c r="C124" s="2">
        <f>DMV!$P$7*1000</f>
        <v>50</v>
      </c>
      <c r="D124" s="20">
        <f>IF((B124-(DMV!$P$7*1000))&lt;0,0,B124-(DMV!$P$7*1000))</f>
        <v>1.6842516540000005</v>
      </c>
    </row>
    <row r="125" spans="1:4" x14ac:dyDescent="0.25">
      <c r="A125" s="2">
        <v>103</v>
      </c>
      <c r="B125" s="49">
        <f t="shared" si="1"/>
        <v>51.272117356400003</v>
      </c>
      <c r="C125" s="2">
        <f>DMV!$P$7*1000</f>
        <v>50</v>
      </c>
      <c r="D125" s="20">
        <f>IF((B125-(DMV!$P$7*1000))&lt;0,0,B125-(DMV!$P$7*1000))</f>
        <v>1.2721173564000026</v>
      </c>
    </row>
    <row r="126" spans="1:4" x14ac:dyDescent="0.25">
      <c r="A126" s="2">
        <v>104</v>
      </c>
      <c r="B126" s="49">
        <f t="shared" si="1"/>
        <v>50.862866874399998</v>
      </c>
      <c r="C126" s="2">
        <f>DMV!$P$7*1000</f>
        <v>50</v>
      </c>
      <c r="D126" s="20">
        <f>IF((B126-(DMV!$P$7*1000))&lt;0,0,B126-(DMV!$P$7*1000))</f>
        <v>0.8628668743999981</v>
      </c>
    </row>
    <row r="127" spans="1:4" x14ac:dyDescent="0.25">
      <c r="A127" s="2">
        <v>105</v>
      </c>
      <c r="B127" s="49">
        <f t="shared" si="1"/>
        <v>50.456488478000011</v>
      </c>
      <c r="C127" s="2">
        <f>DMV!$P$7*1000</f>
        <v>50</v>
      </c>
      <c r="D127" s="20">
        <f>IF((B127-(DMV!$P$7*1000))&lt;0,0,B127-(DMV!$P$7*1000))</f>
        <v>0.45648847800001136</v>
      </c>
    </row>
    <row r="128" spans="1:4" x14ac:dyDescent="0.25">
      <c r="A128" s="2">
        <v>106</v>
      </c>
      <c r="B128" s="49">
        <f t="shared" si="1"/>
        <v>50.05297043720001</v>
      </c>
      <c r="C128" s="2">
        <f>DMV!$P$7*1000</f>
        <v>50</v>
      </c>
      <c r="D128" s="20">
        <f>IF((B128-(DMV!$P$7*1000))&lt;0,0,B128-(DMV!$P$7*1000))</f>
        <v>5.2970437200009712E-2</v>
      </c>
    </row>
    <row r="129" spans="1:4" x14ac:dyDescent="0.25">
      <c r="A129" s="2">
        <v>107</v>
      </c>
      <c r="B129" s="49">
        <f t="shared" si="1"/>
        <v>49.65230102200001</v>
      </c>
      <c r="C129" s="2">
        <f>DMV!$P$7*1000</f>
        <v>50</v>
      </c>
      <c r="D129" s="20">
        <f>IF((B129-(DMV!$P$7*1000))&lt;0,0,B129-(DMV!$P$7*1000))</f>
        <v>0</v>
      </c>
    </row>
    <row r="130" spans="1:4" x14ac:dyDescent="0.25">
      <c r="A130" s="2">
        <v>108</v>
      </c>
      <c r="B130" s="49">
        <f t="shared" si="1"/>
        <v>49.254468502400002</v>
      </c>
      <c r="C130" s="2">
        <f>DMV!$P$7*1000</f>
        <v>50</v>
      </c>
      <c r="D130" s="20">
        <f>IF((B130-(DMV!$P$7*1000))&lt;0,0,B130-(DMV!$P$7*1000))</f>
        <v>0</v>
      </c>
    </row>
    <row r="131" spans="1:4" x14ac:dyDescent="0.25">
      <c r="A131" s="2">
        <v>109</v>
      </c>
      <c r="B131" s="49">
        <f t="shared" si="1"/>
        <v>48.859461148400008</v>
      </c>
      <c r="C131" s="2">
        <f>DMV!$P$7*1000</f>
        <v>50</v>
      </c>
      <c r="D131" s="20">
        <f>IF((B131-(DMV!$P$7*1000))&lt;0,0,B131-(DMV!$P$7*1000))</f>
        <v>0</v>
      </c>
    </row>
    <row r="132" spans="1:4" x14ac:dyDescent="0.25">
      <c r="A132" s="2">
        <v>110</v>
      </c>
      <c r="B132" s="49">
        <f t="shared" si="1"/>
        <v>48.467267230000004</v>
      </c>
      <c r="C132" s="2">
        <f>DMV!$P$7*1000</f>
        <v>50</v>
      </c>
      <c r="D132" s="20">
        <f>IF((B132-(DMV!$P$7*1000))&lt;0,0,B132-(DMV!$P$7*1000))</f>
        <v>0</v>
      </c>
    </row>
    <row r="133" spans="1:4" x14ac:dyDescent="0.25">
      <c r="A133" s="2">
        <v>111</v>
      </c>
      <c r="B133" s="49">
        <f t="shared" si="1"/>
        <v>48.0778750172</v>
      </c>
      <c r="C133" s="2">
        <f>DMV!$P$7*1000</f>
        <v>50</v>
      </c>
      <c r="D133" s="20">
        <f>IF((B133-(DMV!$P$7*1000))&lt;0,0,B133-(DMV!$P$7*1000))</f>
        <v>0</v>
      </c>
    </row>
    <row r="134" spans="1:4" x14ac:dyDescent="0.25">
      <c r="A134" s="2">
        <v>112</v>
      </c>
      <c r="B134" s="49">
        <f t="shared" si="1"/>
        <v>47.691272780000006</v>
      </c>
      <c r="C134" s="2">
        <f>DMV!$P$7*1000</f>
        <v>50</v>
      </c>
      <c r="D134" s="20">
        <f>IF((B134-(DMV!$P$7*1000))&lt;0,0,B134-(DMV!$P$7*1000))</f>
        <v>0</v>
      </c>
    </row>
    <row r="135" spans="1:4" x14ac:dyDescent="0.25">
      <c r="A135" s="2">
        <v>113</v>
      </c>
      <c r="B135" s="49">
        <f t="shared" si="1"/>
        <v>47.307448788400009</v>
      </c>
      <c r="C135" s="2">
        <f>DMV!$P$7*1000</f>
        <v>50</v>
      </c>
      <c r="D135" s="20">
        <f>IF((B135-(DMV!$P$7*1000))&lt;0,0,B135-(DMV!$P$7*1000))</f>
        <v>0</v>
      </c>
    </row>
    <row r="136" spans="1:4" x14ac:dyDescent="0.25">
      <c r="A136" s="2">
        <v>114</v>
      </c>
      <c r="B136" s="49">
        <f t="shared" si="1"/>
        <v>46.9263913124</v>
      </c>
      <c r="C136" s="2">
        <f>DMV!$P$7*1000</f>
        <v>50</v>
      </c>
      <c r="D136" s="20">
        <f>IF((B136-(DMV!$P$7*1000))&lt;0,0,B136-(DMV!$P$7*1000))</f>
        <v>0</v>
      </c>
    </row>
    <row r="137" spans="1:4" x14ac:dyDescent="0.25">
      <c r="A137" s="2">
        <v>115</v>
      </c>
      <c r="B137" s="49">
        <f t="shared" si="1"/>
        <v>46.548088621999995</v>
      </c>
      <c r="C137" s="2">
        <f>DMV!$P$7*1000</f>
        <v>50</v>
      </c>
      <c r="D137" s="20">
        <f>IF((B137-(DMV!$P$7*1000))&lt;0,0,B137-(DMV!$P$7*1000))</f>
        <v>0</v>
      </c>
    </row>
    <row r="138" spans="1:4" x14ac:dyDescent="0.25">
      <c r="A138" s="2">
        <v>116</v>
      </c>
      <c r="B138" s="49">
        <f t="shared" si="1"/>
        <v>46.172528987199996</v>
      </c>
      <c r="C138" s="2">
        <f>DMV!$P$7*1000</f>
        <v>50</v>
      </c>
      <c r="D138" s="20">
        <f>IF((B138-(DMV!$P$7*1000))&lt;0,0,B138-(DMV!$P$7*1000))</f>
        <v>0</v>
      </c>
    </row>
    <row r="139" spans="1:4" x14ac:dyDescent="0.25">
      <c r="A139" s="2">
        <v>117</v>
      </c>
      <c r="B139" s="49">
        <f t="shared" si="1"/>
        <v>45.799700677999994</v>
      </c>
      <c r="C139" s="2">
        <f>DMV!$P$7*1000</f>
        <v>50</v>
      </c>
      <c r="D139" s="20">
        <f>IF((B139-(DMV!$P$7*1000))&lt;0,0,B139-(DMV!$P$7*1000))</f>
        <v>0</v>
      </c>
    </row>
    <row r="140" spans="1:4" x14ac:dyDescent="0.25">
      <c r="A140" s="2">
        <v>118</v>
      </c>
      <c r="B140" s="49">
        <f t="shared" si="1"/>
        <v>45.429591964400004</v>
      </c>
      <c r="C140" s="2">
        <f>DMV!$P$7*1000</f>
        <v>50</v>
      </c>
      <c r="D140" s="20">
        <f>IF((B140-(DMV!$P$7*1000))&lt;0,0,B140-(DMV!$P$7*1000))</f>
        <v>0</v>
      </c>
    </row>
    <row r="141" spans="1:4" x14ac:dyDescent="0.25">
      <c r="A141" s="2">
        <v>119</v>
      </c>
      <c r="B141" s="49">
        <f t="shared" si="1"/>
        <v>45.062191116400001</v>
      </c>
      <c r="C141" s="2">
        <f>DMV!$P$7*1000</f>
        <v>50</v>
      </c>
      <c r="D141" s="20">
        <f>IF((B141-(DMV!$P$7*1000))&lt;0,0,B141-(DMV!$P$7*1000))</f>
        <v>0</v>
      </c>
    </row>
    <row r="142" spans="1:4" x14ac:dyDescent="0.25">
      <c r="A142" s="2">
        <v>120</v>
      </c>
      <c r="B142" s="49">
        <f t="shared" si="1"/>
        <v>44.697486404000017</v>
      </c>
      <c r="C142" s="2">
        <f>DMV!$P$7*1000</f>
        <v>50</v>
      </c>
      <c r="D142" s="20">
        <f>IF((B142-(DMV!$P$7*1000))&lt;0,0,B142-(DMV!$P$7*1000))</f>
        <v>0</v>
      </c>
    </row>
    <row r="143" spans="1:4" x14ac:dyDescent="0.25">
      <c r="A143" s="2">
        <v>121</v>
      </c>
      <c r="B143" s="49">
        <f t="shared" si="1"/>
        <v>44.335466097200012</v>
      </c>
      <c r="C143" s="2">
        <f>DMV!$P$7*1000</f>
        <v>50</v>
      </c>
      <c r="D143" s="20">
        <f>IF((B143-(DMV!$P$7*1000))&lt;0,0,B143-(DMV!$P$7*1000))</f>
        <v>0</v>
      </c>
    </row>
    <row r="144" spans="1:4" x14ac:dyDescent="0.25">
      <c r="A144" s="2">
        <v>122</v>
      </c>
      <c r="B144" s="49">
        <f t="shared" si="1"/>
        <v>43.976118466000003</v>
      </c>
      <c r="C144" s="2">
        <f>DMV!$P$7*1000</f>
        <v>50</v>
      </c>
      <c r="D144" s="20">
        <f>IF((B144-(DMV!$P$7*1000))&lt;0,0,B144-(DMV!$P$7*1000))</f>
        <v>0</v>
      </c>
    </row>
    <row r="145" spans="1:4" x14ac:dyDescent="0.25">
      <c r="A145" s="2">
        <v>123</v>
      </c>
      <c r="B145" s="49">
        <f t="shared" si="1"/>
        <v>43.619431780400006</v>
      </c>
      <c r="C145" s="2">
        <f>DMV!$P$7*1000</f>
        <v>50</v>
      </c>
      <c r="D145" s="20">
        <f>IF((B145-(DMV!$P$7*1000))&lt;0,0,B145-(DMV!$P$7*1000))</f>
        <v>0</v>
      </c>
    </row>
    <row r="146" spans="1:4" x14ac:dyDescent="0.25">
      <c r="A146" s="2">
        <v>124</v>
      </c>
      <c r="B146" s="49">
        <f t="shared" si="1"/>
        <v>43.265394310400012</v>
      </c>
      <c r="C146" s="2">
        <f>DMV!$P$7*1000</f>
        <v>50</v>
      </c>
      <c r="D146" s="20">
        <f>IF((B146-(DMV!$P$7*1000))&lt;0,0,B146-(DMV!$P$7*1000))</f>
        <v>0</v>
      </c>
    </row>
    <row r="147" spans="1:4" x14ac:dyDescent="0.25">
      <c r="A147" s="2">
        <v>125</v>
      </c>
      <c r="B147" s="49">
        <f t="shared" si="1"/>
        <v>42.913994326000008</v>
      </c>
      <c r="C147" s="2">
        <f>DMV!$P$7*1000</f>
        <v>50</v>
      </c>
      <c r="D147" s="20">
        <f>IF((B147-(DMV!$P$7*1000))&lt;0,0,B147-(DMV!$P$7*1000))</f>
        <v>0</v>
      </c>
    </row>
    <row r="148" spans="1:4" x14ac:dyDescent="0.25">
      <c r="A148" s="2">
        <v>126</v>
      </c>
      <c r="B148" s="49">
        <f t="shared" si="1"/>
        <v>42.565220097200012</v>
      </c>
      <c r="C148" s="2">
        <f>DMV!$P$7*1000</f>
        <v>50</v>
      </c>
      <c r="D148" s="20">
        <f>IF((B148-(DMV!$P$7*1000))&lt;0,0,B148-(DMV!$P$7*1000))</f>
        <v>0</v>
      </c>
    </row>
    <row r="149" spans="1:4" x14ac:dyDescent="0.25">
      <c r="A149" s="2">
        <v>127</v>
      </c>
      <c r="B149" s="49">
        <f t="shared" si="1"/>
        <v>42.219059893999997</v>
      </c>
      <c r="C149" s="2">
        <f>DMV!$P$7*1000</f>
        <v>50</v>
      </c>
      <c r="D149" s="20">
        <f>IF((B149-(DMV!$P$7*1000))&lt;0,0,B149-(DMV!$P$7*1000))</f>
        <v>0</v>
      </c>
    </row>
    <row r="150" spans="1:4" x14ac:dyDescent="0.25">
      <c r="A150" s="2">
        <v>128</v>
      </c>
      <c r="B150" s="49">
        <f t="shared" si="1"/>
        <v>41.875501986399996</v>
      </c>
      <c r="C150" s="2">
        <f>DMV!$P$7*1000</f>
        <v>50</v>
      </c>
      <c r="D150" s="20">
        <f>IF((B150-(DMV!$P$7*1000))&lt;0,0,B150-(DMV!$P$7*1000))</f>
        <v>0</v>
      </c>
    </row>
    <row r="151" spans="1:4" x14ac:dyDescent="0.25">
      <c r="A151" s="2">
        <v>129</v>
      </c>
      <c r="B151" s="49">
        <f t="shared" si="1"/>
        <v>41.534534644399997</v>
      </c>
      <c r="C151" s="2">
        <f>DMV!$P$7*1000</f>
        <v>50</v>
      </c>
      <c r="D151" s="20">
        <f>IF((B151-(DMV!$P$7*1000))&lt;0,0,B151-(DMV!$P$7*1000))</f>
        <v>0</v>
      </c>
    </row>
    <row r="152" spans="1:4" x14ac:dyDescent="0.25">
      <c r="A152" s="2">
        <v>130</v>
      </c>
      <c r="B152" s="49">
        <f t="shared" ref="B152:B215" si="2">IF(A152&lt;91,207.69538068*EXP(-0.01432309*A152), -0.000001955*A152^3+ 0.0020460028*A152^2 -0.7699452266*A152+111.006713276)</f>
        <v>41.196146138000003</v>
      </c>
      <c r="C152" s="2">
        <f>DMV!$P$7*1000</f>
        <v>50</v>
      </c>
      <c r="D152" s="20">
        <f>IF((B152-(DMV!$P$7*1000))&lt;0,0,B152-(DMV!$P$7*1000))</f>
        <v>0</v>
      </c>
    </row>
    <row r="153" spans="1:4" x14ac:dyDescent="0.25">
      <c r="A153" s="2">
        <v>131</v>
      </c>
      <c r="B153" s="49">
        <f t="shared" si="2"/>
        <v>40.860324737200003</v>
      </c>
      <c r="C153" s="2">
        <f>DMV!$P$7*1000</f>
        <v>50</v>
      </c>
      <c r="D153" s="20">
        <f>IF((B153-(DMV!$P$7*1000))&lt;0,0,B153-(DMV!$P$7*1000))</f>
        <v>0</v>
      </c>
    </row>
    <row r="154" spans="1:4" x14ac:dyDescent="0.25">
      <c r="A154" s="2">
        <v>132</v>
      </c>
      <c r="B154" s="49">
        <f t="shared" si="2"/>
        <v>40.527058711999999</v>
      </c>
      <c r="C154" s="2">
        <f>DMV!$P$7*1000</f>
        <v>50</v>
      </c>
      <c r="D154" s="20">
        <f>IF((B154-(DMV!$P$7*1000))&lt;0,0,B154-(DMV!$P$7*1000))</f>
        <v>0</v>
      </c>
    </row>
    <row r="155" spans="1:4" x14ac:dyDescent="0.25">
      <c r="A155" s="2">
        <v>133</v>
      </c>
      <c r="B155" s="49">
        <f t="shared" si="2"/>
        <v>40.196336332399994</v>
      </c>
      <c r="C155" s="2">
        <f>DMV!$P$7*1000</f>
        <v>50</v>
      </c>
      <c r="D155" s="20">
        <f>IF((B155-(DMV!$P$7*1000))&lt;0,0,B155-(DMV!$P$7*1000))</f>
        <v>0</v>
      </c>
    </row>
    <row r="156" spans="1:4" x14ac:dyDescent="0.25">
      <c r="A156" s="2">
        <v>134</v>
      </c>
      <c r="B156" s="49">
        <f t="shared" si="2"/>
        <v>39.868145868400006</v>
      </c>
      <c r="C156" s="2">
        <f>DMV!$P$7*1000</f>
        <v>50</v>
      </c>
      <c r="D156" s="20">
        <f>IF((B156-(DMV!$P$7*1000))&lt;0,0,B156-(DMV!$P$7*1000))</f>
        <v>0</v>
      </c>
    </row>
    <row r="157" spans="1:4" x14ac:dyDescent="0.25">
      <c r="A157" s="2">
        <v>135</v>
      </c>
      <c r="B157" s="49">
        <f t="shared" si="2"/>
        <v>39.542475590000009</v>
      </c>
      <c r="C157" s="2">
        <f>DMV!$P$7*1000</f>
        <v>50</v>
      </c>
      <c r="D157" s="20">
        <f>IF((B157-(DMV!$P$7*1000))&lt;0,0,B157-(DMV!$P$7*1000))</f>
        <v>0</v>
      </c>
    </row>
    <row r="158" spans="1:4" x14ac:dyDescent="0.25">
      <c r="A158" s="2">
        <v>136</v>
      </c>
      <c r="B158" s="49">
        <f t="shared" si="2"/>
        <v>39.219313767199992</v>
      </c>
      <c r="C158" s="2">
        <f>DMV!$P$7*1000</f>
        <v>50</v>
      </c>
      <c r="D158" s="20">
        <f>IF((B158-(DMV!$P$7*1000))&lt;0,0,B158-(DMV!$P$7*1000))</f>
        <v>0</v>
      </c>
    </row>
    <row r="159" spans="1:4" x14ac:dyDescent="0.25">
      <c r="A159" s="2">
        <v>137</v>
      </c>
      <c r="B159" s="49">
        <f t="shared" si="2"/>
        <v>38.898648670000014</v>
      </c>
      <c r="C159" s="2">
        <f>DMV!$P$7*1000</f>
        <v>50</v>
      </c>
      <c r="D159" s="20">
        <f>IF((B159-(DMV!$P$7*1000))&lt;0,0,B159-(DMV!$P$7*1000))</f>
        <v>0</v>
      </c>
    </row>
    <row r="160" spans="1:4" x14ac:dyDescent="0.25">
      <c r="A160" s="2">
        <v>138</v>
      </c>
      <c r="B160" s="49">
        <f t="shared" si="2"/>
        <v>38.580468568400008</v>
      </c>
      <c r="C160" s="2">
        <f>DMV!$P$7*1000</f>
        <v>50</v>
      </c>
      <c r="D160" s="20">
        <f>IF((B160-(DMV!$P$7*1000))&lt;0,0,B160-(DMV!$P$7*1000))</f>
        <v>0</v>
      </c>
    </row>
    <row r="161" spans="1:4" x14ac:dyDescent="0.25">
      <c r="A161" s="2">
        <v>139</v>
      </c>
      <c r="B161" s="49">
        <f t="shared" si="2"/>
        <v>38.264761732400018</v>
      </c>
      <c r="C161" s="2">
        <f>DMV!$P$7*1000</f>
        <v>50</v>
      </c>
      <c r="D161" s="20">
        <f>IF((B161-(DMV!$P$7*1000))&lt;0,0,B161-(DMV!$P$7*1000))</f>
        <v>0</v>
      </c>
    </row>
    <row r="162" spans="1:4" x14ac:dyDescent="0.25">
      <c r="A162" s="2">
        <v>140</v>
      </c>
      <c r="B162" s="49">
        <f t="shared" si="2"/>
        <v>37.951516432000005</v>
      </c>
      <c r="C162" s="2">
        <f>DMV!$P$7*1000</f>
        <v>50</v>
      </c>
      <c r="D162" s="20">
        <f>IF((B162-(DMV!$P$7*1000))&lt;0,0,B162-(DMV!$P$7*1000))</f>
        <v>0</v>
      </c>
    </row>
    <row r="163" spans="1:4" x14ac:dyDescent="0.25">
      <c r="A163" s="2">
        <v>141</v>
      </c>
      <c r="B163" s="49">
        <f t="shared" si="2"/>
        <v>37.640720937200001</v>
      </c>
      <c r="C163" s="2">
        <f>DMV!$P$7*1000</f>
        <v>50</v>
      </c>
      <c r="D163" s="20">
        <f>IF((B163-(DMV!$P$7*1000))&lt;0,0,B163-(DMV!$P$7*1000))</f>
        <v>0</v>
      </c>
    </row>
    <row r="164" spans="1:4" x14ac:dyDescent="0.25">
      <c r="A164" s="2">
        <v>142</v>
      </c>
      <c r="B164" s="49">
        <f t="shared" si="2"/>
        <v>37.332363518000008</v>
      </c>
      <c r="C164" s="2">
        <f>DMV!$P$7*1000</f>
        <v>50</v>
      </c>
      <c r="D164" s="20">
        <f>IF((B164-(DMV!$P$7*1000))&lt;0,0,B164-(DMV!$P$7*1000))</f>
        <v>0</v>
      </c>
    </row>
    <row r="165" spans="1:4" x14ac:dyDescent="0.25">
      <c r="A165" s="2">
        <v>143</v>
      </c>
      <c r="B165" s="49">
        <f t="shared" si="2"/>
        <v>37.026432444400001</v>
      </c>
      <c r="C165" s="2">
        <f>DMV!$P$7*1000</f>
        <v>50</v>
      </c>
      <c r="D165" s="20">
        <f>IF((B165-(DMV!$P$7*1000))&lt;0,0,B165-(DMV!$P$7*1000))</f>
        <v>0</v>
      </c>
    </row>
    <row r="166" spans="1:4" x14ac:dyDescent="0.25">
      <c r="A166" s="2">
        <v>144</v>
      </c>
      <c r="B166" s="49">
        <f t="shared" si="2"/>
        <v>36.722915986400011</v>
      </c>
      <c r="C166" s="2">
        <f>DMV!$P$7*1000</f>
        <v>50</v>
      </c>
      <c r="D166" s="20">
        <f>IF((B166-(DMV!$P$7*1000))&lt;0,0,B166-(DMV!$P$7*1000))</f>
        <v>0</v>
      </c>
    </row>
    <row r="167" spans="1:4" x14ac:dyDescent="0.25">
      <c r="A167" s="2">
        <v>145</v>
      </c>
      <c r="B167" s="49">
        <f t="shared" si="2"/>
        <v>36.421802414000013</v>
      </c>
      <c r="C167" s="2">
        <f>DMV!$P$7*1000</f>
        <v>50</v>
      </c>
      <c r="D167" s="20">
        <f>IF((B167-(DMV!$P$7*1000))&lt;0,0,B167-(DMV!$P$7*1000))</f>
        <v>0</v>
      </c>
    </row>
    <row r="168" spans="1:4" x14ac:dyDescent="0.25">
      <c r="A168" s="2">
        <v>146</v>
      </c>
      <c r="B168" s="49">
        <f t="shared" si="2"/>
        <v>36.123079997200009</v>
      </c>
      <c r="C168" s="2">
        <f>DMV!$P$7*1000</f>
        <v>50</v>
      </c>
      <c r="D168" s="20">
        <f>IF((B168-(DMV!$P$7*1000))&lt;0,0,B168-(DMV!$P$7*1000))</f>
        <v>0</v>
      </c>
    </row>
    <row r="169" spans="1:4" x14ac:dyDescent="0.25">
      <c r="A169" s="2">
        <v>147</v>
      </c>
      <c r="B169" s="49">
        <f t="shared" si="2"/>
        <v>35.826737006000002</v>
      </c>
      <c r="C169" s="2">
        <f>DMV!$P$7*1000</f>
        <v>50</v>
      </c>
      <c r="D169" s="20">
        <f>IF((B169-(DMV!$P$7*1000))&lt;0,0,B169-(DMV!$P$7*1000))</f>
        <v>0</v>
      </c>
    </row>
    <row r="170" spans="1:4" x14ac:dyDescent="0.25">
      <c r="A170" s="2">
        <v>148</v>
      </c>
      <c r="B170" s="49">
        <f t="shared" si="2"/>
        <v>35.532761710399996</v>
      </c>
      <c r="C170" s="2">
        <f>DMV!$P$7*1000</f>
        <v>50</v>
      </c>
      <c r="D170" s="20">
        <f>IF((B170-(DMV!$P$7*1000))&lt;0,0,B170-(DMV!$P$7*1000))</f>
        <v>0</v>
      </c>
    </row>
    <row r="171" spans="1:4" x14ac:dyDescent="0.25">
      <c r="A171" s="2">
        <v>149</v>
      </c>
      <c r="B171" s="49">
        <f t="shared" si="2"/>
        <v>35.241142380400007</v>
      </c>
      <c r="C171" s="2">
        <f>DMV!$P$7*1000</f>
        <v>50</v>
      </c>
      <c r="D171" s="20">
        <f>IF((B171-(DMV!$P$7*1000))&lt;0,0,B171-(DMV!$P$7*1000))</f>
        <v>0</v>
      </c>
    </row>
    <row r="172" spans="1:4" x14ac:dyDescent="0.25">
      <c r="A172" s="2">
        <v>150</v>
      </c>
      <c r="B172" s="49">
        <f t="shared" si="2"/>
        <v>34.951867285999995</v>
      </c>
      <c r="C172" s="2">
        <f>DMV!$P$7*1000</f>
        <v>50</v>
      </c>
      <c r="D172" s="20">
        <f>IF((B172-(DMV!$P$7*1000))&lt;0,0,B172-(DMV!$P$7*1000))</f>
        <v>0</v>
      </c>
    </row>
    <row r="173" spans="1:4" x14ac:dyDescent="0.25">
      <c r="A173" s="2">
        <v>151</v>
      </c>
      <c r="B173" s="49">
        <f t="shared" si="2"/>
        <v>34.664924697200007</v>
      </c>
      <c r="C173" s="2">
        <f>DMV!$P$7*1000</f>
        <v>50</v>
      </c>
      <c r="D173" s="20">
        <f>IF((B173-(DMV!$P$7*1000))&lt;0,0,B173-(DMV!$P$7*1000))</f>
        <v>0</v>
      </c>
    </row>
    <row r="174" spans="1:4" x14ac:dyDescent="0.25">
      <c r="A174" s="2">
        <v>152</v>
      </c>
      <c r="B174" s="49">
        <f t="shared" si="2"/>
        <v>34.380302884000002</v>
      </c>
      <c r="C174" s="2">
        <f>DMV!$P$7*1000</f>
        <v>50</v>
      </c>
      <c r="D174" s="20">
        <f>IF((B174-(DMV!$P$7*1000))&lt;0,0,B174-(DMV!$P$7*1000))</f>
        <v>0</v>
      </c>
    </row>
    <row r="175" spans="1:4" x14ac:dyDescent="0.25">
      <c r="A175" s="2">
        <v>153</v>
      </c>
      <c r="B175" s="49">
        <f t="shared" si="2"/>
        <v>34.097990116400013</v>
      </c>
      <c r="C175" s="2">
        <f>DMV!$P$7*1000</f>
        <v>50</v>
      </c>
      <c r="D175" s="20">
        <f>IF((B175-(DMV!$P$7*1000))&lt;0,0,B175-(DMV!$P$7*1000))</f>
        <v>0</v>
      </c>
    </row>
    <row r="176" spans="1:4" x14ac:dyDescent="0.25">
      <c r="A176" s="2">
        <v>154</v>
      </c>
      <c r="B176" s="49">
        <f t="shared" si="2"/>
        <v>33.817974664400012</v>
      </c>
      <c r="C176" s="2">
        <f>DMV!$P$7*1000</f>
        <v>50</v>
      </c>
      <c r="D176" s="20">
        <f>IF((B176-(DMV!$P$7*1000))&lt;0,0,B176-(DMV!$P$7*1000))</f>
        <v>0</v>
      </c>
    </row>
    <row r="177" spans="1:4" x14ac:dyDescent="0.25">
      <c r="A177" s="2">
        <v>155</v>
      </c>
      <c r="B177" s="49">
        <f t="shared" si="2"/>
        <v>33.540244798000003</v>
      </c>
      <c r="C177" s="2">
        <f>DMV!$P$7*1000</f>
        <v>50</v>
      </c>
      <c r="D177" s="20">
        <f>IF((B177-(DMV!$P$7*1000))&lt;0,0,B177-(DMV!$P$7*1000))</f>
        <v>0</v>
      </c>
    </row>
    <row r="178" spans="1:4" x14ac:dyDescent="0.25">
      <c r="A178" s="2">
        <v>156</v>
      </c>
      <c r="B178" s="49">
        <f t="shared" si="2"/>
        <v>33.264788787200018</v>
      </c>
      <c r="C178" s="2">
        <f>DMV!$P$7*1000</f>
        <v>50</v>
      </c>
      <c r="D178" s="20">
        <f>IF((B178-(DMV!$P$7*1000))&lt;0,0,B178-(DMV!$P$7*1000))</f>
        <v>0</v>
      </c>
    </row>
    <row r="179" spans="1:4" x14ac:dyDescent="0.25">
      <c r="A179" s="2">
        <v>157</v>
      </c>
      <c r="B179" s="49">
        <f t="shared" si="2"/>
        <v>32.991594902000003</v>
      </c>
      <c r="C179" s="2">
        <f>DMV!$P$7*1000</f>
        <v>50</v>
      </c>
      <c r="D179" s="20">
        <f>IF((B179-(DMV!$P$7*1000))&lt;0,0,B179-(DMV!$P$7*1000))</f>
        <v>0</v>
      </c>
    </row>
    <row r="180" spans="1:4" x14ac:dyDescent="0.25">
      <c r="A180" s="2">
        <v>158</v>
      </c>
      <c r="B180" s="49">
        <f t="shared" si="2"/>
        <v>32.720651412400002</v>
      </c>
      <c r="C180" s="2">
        <f>DMV!$P$7*1000</f>
        <v>50</v>
      </c>
      <c r="D180" s="20">
        <f>IF((B180-(DMV!$P$7*1000))&lt;0,0,B180-(DMV!$P$7*1000))</f>
        <v>0</v>
      </c>
    </row>
    <row r="181" spans="1:4" x14ac:dyDescent="0.25">
      <c r="A181" s="2">
        <v>159</v>
      </c>
      <c r="B181" s="49">
        <f t="shared" si="2"/>
        <v>32.451946588400006</v>
      </c>
      <c r="C181" s="2">
        <f>DMV!$P$7*1000</f>
        <v>50</v>
      </c>
      <c r="D181" s="20">
        <f>IF((B181-(DMV!$P$7*1000))&lt;0,0,B181-(DMV!$P$7*1000))</f>
        <v>0</v>
      </c>
    </row>
    <row r="182" spans="1:4" x14ac:dyDescent="0.25">
      <c r="A182" s="2">
        <v>160</v>
      </c>
      <c r="B182" s="49">
        <f t="shared" si="2"/>
        <v>32.185468700000001</v>
      </c>
      <c r="C182" s="2">
        <f>DMV!$P$7*1000</f>
        <v>50</v>
      </c>
      <c r="D182" s="20">
        <f>IF((B182-(DMV!$P$7*1000))&lt;0,0,B182-(DMV!$P$7*1000))</f>
        <v>0</v>
      </c>
    </row>
    <row r="183" spans="1:4" x14ac:dyDescent="0.25">
      <c r="A183" s="2">
        <v>161</v>
      </c>
      <c r="B183" s="49">
        <f t="shared" si="2"/>
        <v>31.921206017200006</v>
      </c>
      <c r="C183" s="2">
        <f>DMV!$P$7*1000</f>
        <v>50</v>
      </c>
      <c r="D183" s="20">
        <f>IF((B183-(DMV!$P$7*1000))&lt;0,0,B183-(DMV!$P$7*1000))</f>
        <v>0</v>
      </c>
    </row>
    <row r="184" spans="1:4" x14ac:dyDescent="0.25">
      <c r="A184" s="2">
        <v>162</v>
      </c>
      <c r="B184" s="49">
        <f t="shared" si="2"/>
        <v>31.65914681000001</v>
      </c>
      <c r="C184" s="2">
        <f>DMV!$P$7*1000</f>
        <v>50</v>
      </c>
      <c r="D184" s="20">
        <f>IF((B184-(DMV!$P$7*1000))&lt;0,0,B184-(DMV!$P$7*1000))</f>
        <v>0</v>
      </c>
    </row>
    <row r="185" spans="1:4" x14ac:dyDescent="0.25">
      <c r="A185" s="2">
        <v>163</v>
      </c>
      <c r="B185" s="49">
        <f t="shared" si="2"/>
        <v>31.3992793484</v>
      </c>
      <c r="C185" s="2">
        <f>DMV!$P$7*1000</f>
        <v>50</v>
      </c>
      <c r="D185" s="20">
        <f>IF((B185-(DMV!$P$7*1000))&lt;0,0,B185-(DMV!$P$7*1000))</f>
        <v>0</v>
      </c>
    </row>
    <row r="186" spans="1:4" x14ac:dyDescent="0.25">
      <c r="A186" s="2">
        <v>164</v>
      </c>
      <c r="B186" s="49">
        <f t="shared" si="2"/>
        <v>31.141591902400009</v>
      </c>
      <c r="C186" s="2">
        <f>DMV!$P$7*1000</f>
        <v>50</v>
      </c>
      <c r="D186" s="20">
        <f>IF((B186-(DMV!$P$7*1000))&lt;0,0,B186-(DMV!$P$7*1000))</f>
        <v>0</v>
      </c>
    </row>
    <row r="187" spans="1:4" x14ac:dyDescent="0.25">
      <c r="A187" s="2">
        <v>165</v>
      </c>
      <c r="B187" s="49">
        <f t="shared" si="2"/>
        <v>30.88607274200001</v>
      </c>
      <c r="C187" s="2">
        <f>DMV!$P$7*1000</f>
        <v>50</v>
      </c>
      <c r="D187" s="20">
        <f>IF((B187-(DMV!$P$7*1000))&lt;0,0,B187-(DMV!$P$7*1000))</f>
        <v>0</v>
      </c>
    </row>
    <row r="188" spans="1:4" x14ac:dyDescent="0.25">
      <c r="A188" s="2">
        <v>166</v>
      </c>
      <c r="B188" s="49">
        <f t="shared" si="2"/>
        <v>30.632710137200007</v>
      </c>
      <c r="C188" s="2">
        <f>DMV!$P$7*1000</f>
        <v>50</v>
      </c>
      <c r="D188" s="20">
        <f>IF((B188-(DMV!$P$7*1000))&lt;0,0,B188-(DMV!$P$7*1000))</f>
        <v>0</v>
      </c>
    </row>
    <row r="189" spans="1:4" x14ac:dyDescent="0.25">
      <c r="A189" s="2">
        <v>167</v>
      </c>
      <c r="B189" s="49">
        <f t="shared" si="2"/>
        <v>30.381492358000017</v>
      </c>
      <c r="C189" s="2">
        <f>DMV!$P$7*1000</f>
        <v>50</v>
      </c>
      <c r="D189" s="20">
        <f>IF((B189-(DMV!$P$7*1000))&lt;0,0,B189-(DMV!$P$7*1000))</f>
        <v>0</v>
      </c>
    </row>
    <row r="190" spans="1:4" x14ac:dyDescent="0.25">
      <c r="A190" s="2">
        <v>168</v>
      </c>
      <c r="B190" s="49">
        <f t="shared" si="2"/>
        <v>30.1324076744</v>
      </c>
      <c r="C190" s="2">
        <f>DMV!$P$7*1000</f>
        <v>50</v>
      </c>
      <c r="D190" s="20">
        <f>IF((B190-(DMV!$P$7*1000))&lt;0,0,B190-(DMV!$P$7*1000))</f>
        <v>0</v>
      </c>
    </row>
    <row r="191" spans="1:4" x14ac:dyDescent="0.25">
      <c r="A191" s="2">
        <v>169</v>
      </c>
      <c r="B191" s="49">
        <f t="shared" si="2"/>
        <v>29.885444356400015</v>
      </c>
      <c r="C191" s="2">
        <f>DMV!$P$7*1000</f>
        <v>50</v>
      </c>
      <c r="D191" s="20">
        <f>IF((B191-(DMV!$P$7*1000))&lt;0,0,B191-(DMV!$P$7*1000))</f>
        <v>0</v>
      </c>
    </row>
    <row r="192" spans="1:4" x14ac:dyDescent="0.25">
      <c r="A192" s="2">
        <v>170</v>
      </c>
      <c r="B192" s="49">
        <f t="shared" si="2"/>
        <v>29.640590674000009</v>
      </c>
      <c r="C192" s="2">
        <f>DMV!$P$7*1000</f>
        <v>50</v>
      </c>
      <c r="D192" s="20">
        <f>IF((B192-(DMV!$P$7*1000))&lt;0,0,B192-(DMV!$P$7*1000))</f>
        <v>0</v>
      </c>
    </row>
    <row r="193" spans="1:4" x14ac:dyDescent="0.25">
      <c r="A193" s="2">
        <v>171</v>
      </c>
      <c r="B193" s="49">
        <f t="shared" si="2"/>
        <v>29.397834897200013</v>
      </c>
      <c r="C193" s="2">
        <f>DMV!$P$7*1000</f>
        <v>50</v>
      </c>
      <c r="D193" s="20">
        <f>IF((B193-(DMV!$P$7*1000))&lt;0,0,B193-(DMV!$P$7*1000))</f>
        <v>0</v>
      </c>
    </row>
    <row r="194" spans="1:4" x14ac:dyDescent="0.25">
      <c r="A194" s="2">
        <v>172</v>
      </c>
      <c r="B194" s="49">
        <f t="shared" si="2"/>
        <v>29.157165295999988</v>
      </c>
      <c r="C194" s="2">
        <f>DMV!$P$7*1000</f>
        <v>50</v>
      </c>
      <c r="D194" s="20">
        <f>IF((B194-(DMV!$P$7*1000))&lt;0,0,B194-(DMV!$P$7*1000))</f>
        <v>0</v>
      </c>
    </row>
    <row r="195" spans="1:4" x14ac:dyDescent="0.25">
      <c r="A195" s="2">
        <v>173</v>
      </c>
      <c r="B195" s="49">
        <f t="shared" si="2"/>
        <v>28.918570140400007</v>
      </c>
      <c r="C195" s="2">
        <f>DMV!$P$7*1000</f>
        <v>50</v>
      </c>
      <c r="D195" s="20">
        <f>IF((B195-(DMV!$P$7*1000))&lt;0,0,B195-(DMV!$P$7*1000))</f>
        <v>0</v>
      </c>
    </row>
    <row r="196" spans="1:4" x14ac:dyDescent="0.25">
      <c r="A196" s="2">
        <v>174</v>
      </c>
      <c r="B196" s="49">
        <f t="shared" si="2"/>
        <v>28.682037700400002</v>
      </c>
      <c r="C196" s="2">
        <f>DMV!$P$7*1000</f>
        <v>50</v>
      </c>
      <c r="D196" s="20">
        <f>IF((B196-(DMV!$P$7*1000))&lt;0,0,B196-(DMV!$P$7*1000))</f>
        <v>0</v>
      </c>
    </row>
    <row r="197" spans="1:4" x14ac:dyDescent="0.25">
      <c r="A197" s="2">
        <v>175</v>
      </c>
      <c r="B197" s="49">
        <f t="shared" si="2"/>
        <v>28.447556246000005</v>
      </c>
      <c r="C197" s="2">
        <f>DMV!$P$7*1000</f>
        <v>50</v>
      </c>
      <c r="D197" s="20">
        <f>IF((B197-(DMV!$P$7*1000))&lt;0,0,B197-(DMV!$P$7*1000))</f>
        <v>0</v>
      </c>
    </row>
    <row r="198" spans="1:4" x14ac:dyDescent="0.25">
      <c r="A198" s="2">
        <v>176</v>
      </c>
      <c r="B198" s="49">
        <f t="shared" si="2"/>
        <v>28.215114047200018</v>
      </c>
      <c r="C198" s="2">
        <f>DMV!$P$7*1000</f>
        <v>50</v>
      </c>
      <c r="D198" s="20">
        <f>IF((B198-(DMV!$P$7*1000))&lt;0,0,B198-(DMV!$P$7*1000))</f>
        <v>0</v>
      </c>
    </row>
    <row r="199" spans="1:4" x14ac:dyDescent="0.25">
      <c r="A199" s="2">
        <v>177</v>
      </c>
      <c r="B199" s="49">
        <f t="shared" si="2"/>
        <v>27.984699374000016</v>
      </c>
      <c r="C199" s="2">
        <f>DMV!$P$7*1000</f>
        <v>50</v>
      </c>
      <c r="D199" s="20">
        <f>IF((B199-(DMV!$P$7*1000))&lt;0,0,B199-(DMV!$P$7*1000))</f>
        <v>0</v>
      </c>
    </row>
    <row r="200" spans="1:4" x14ac:dyDescent="0.25">
      <c r="A200" s="2">
        <v>178</v>
      </c>
      <c r="B200" s="49">
        <f t="shared" si="2"/>
        <v>27.75630049640003</v>
      </c>
      <c r="C200" s="2">
        <f>DMV!$P$7*1000</f>
        <v>50</v>
      </c>
      <c r="D200" s="20">
        <f>IF((B200-(DMV!$P$7*1000))&lt;0,0,B200-(DMV!$P$7*1000))</f>
        <v>0</v>
      </c>
    </row>
    <row r="201" spans="1:4" x14ac:dyDescent="0.25">
      <c r="A201" s="2">
        <v>179</v>
      </c>
      <c r="B201" s="49">
        <f t="shared" si="2"/>
        <v>27.529905684400006</v>
      </c>
      <c r="C201" s="2">
        <f>DMV!$P$7*1000</f>
        <v>50</v>
      </c>
      <c r="D201" s="20">
        <f>IF((B201-(DMV!$P$7*1000))&lt;0,0,B201-(DMV!$P$7*1000))</f>
        <v>0</v>
      </c>
    </row>
    <row r="202" spans="1:4" x14ac:dyDescent="0.25">
      <c r="A202" s="2">
        <v>180</v>
      </c>
      <c r="B202" s="49">
        <f t="shared" si="2"/>
        <v>27.305503208000019</v>
      </c>
      <c r="C202" s="2">
        <f>DMV!$P$7*1000</f>
        <v>50</v>
      </c>
      <c r="D202" s="20">
        <f>IF((B202-(DMV!$P$7*1000))&lt;0,0,B202-(DMV!$P$7*1000))</f>
        <v>0</v>
      </c>
    </row>
    <row r="203" spans="1:4" x14ac:dyDescent="0.25">
      <c r="A203" s="2">
        <v>181</v>
      </c>
      <c r="B203" s="49">
        <f t="shared" si="2"/>
        <v>27.083081337199999</v>
      </c>
      <c r="C203" s="2">
        <f>DMV!$P$7*1000</f>
        <v>50</v>
      </c>
      <c r="D203" s="20">
        <f>IF((B203-(DMV!$P$7*1000))&lt;0,0,B203-(DMV!$P$7*1000))</f>
        <v>0</v>
      </c>
    </row>
    <row r="204" spans="1:4" x14ac:dyDescent="0.25">
      <c r="A204" s="2">
        <v>182</v>
      </c>
      <c r="B204" s="49">
        <f t="shared" si="2"/>
        <v>26.862628342000022</v>
      </c>
      <c r="C204" s="2">
        <f>DMV!$P$7*1000</f>
        <v>50</v>
      </c>
      <c r="D204" s="20">
        <f>IF((B204-(DMV!$P$7*1000))&lt;0,0,B204-(DMV!$P$7*1000))</f>
        <v>0</v>
      </c>
    </row>
    <row r="205" spans="1:4" x14ac:dyDescent="0.25">
      <c r="A205" s="2">
        <v>183</v>
      </c>
      <c r="B205" s="49">
        <f t="shared" si="2"/>
        <v>26.644132492400004</v>
      </c>
      <c r="C205" s="2">
        <f>DMV!$P$7*1000</f>
        <v>50</v>
      </c>
      <c r="D205" s="20">
        <f>IF((B205-(DMV!$P$7*1000))&lt;0,0,B205-(DMV!$P$7*1000))</f>
        <v>0</v>
      </c>
    </row>
    <row r="206" spans="1:4" x14ac:dyDescent="0.25">
      <c r="A206" s="2">
        <v>184</v>
      </c>
      <c r="B206" s="49">
        <f t="shared" si="2"/>
        <v>26.42758205840002</v>
      </c>
      <c r="C206" s="2">
        <f>DMV!$P$7*1000</f>
        <v>50</v>
      </c>
      <c r="D206" s="20">
        <f>IF((B206-(DMV!$P$7*1000))&lt;0,0,B206-(DMV!$P$7*1000))</f>
        <v>0</v>
      </c>
    </row>
    <row r="207" spans="1:4" x14ac:dyDescent="0.25">
      <c r="A207" s="2">
        <v>185</v>
      </c>
      <c r="B207" s="49">
        <f t="shared" si="2"/>
        <v>26.212965310000001</v>
      </c>
      <c r="C207" s="2">
        <f>DMV!$P$7*1000</f>
        <v>50</v>
      </c>
      <c r="D207" s="20">
        <f>IF((B207-(DMV!$P$7*1000))&lt;0,0,B207-(DMV!$P$7*1000))</f>
        <v>0</v>
      </c>
    </row>
    <row r="208" spans="1:4" x14ac:dyDescent="0.25">
      <c r="A208" s="2">
        <v>186</v>
      </c>
      <c r="B208" s="49">
        <f t="shared" si="2"/>
        <v>26.000270517200008</v>
      </c>
      <c r="C208" s="2">
        <f>DMV!$P$7*1000</f>
        <v>50</v>
      </c>
      <c r="D208" s="20">
        <f>IF((B208-(DMV!$P$7*1000))&lt;0,0,B208-(DMV!$P$7*1000))</f>
        <v>0</v>
      </c>
    </row>
    <row r="209" spans="1:4" x14ac:dyDescent="0.25">
      <c r="A209" s="2">
        <v>187</v>
      </c>
      <c r="B209" s="49">
        <f t="shared" si="2"/>
        <v>25.78948595</v>
      </c>
      <c r="C209" s="2">
        <f>DMV!$P$7*1000</f>
        <v>50</v>
      </c>
      <c r="D209" s="20">
        <f>IF((B209-(DMV!$P$7*1000))&lt;0,0,B209-(DMV!$P$7*1000))</f>
        <v>0</v>
      </c>
    </row>
    <row r="210" spans="1:4" x14ac:dyDescent="0.25">
      <c r="A210" s="2">
        <v>188</v>
      </c>
      <c r="B210" s="49">
        <f t="shared" si="2"/>
        <v>25.580599878400008</v>
      </c>
      <c r="C210" s="2">
        <f>DMV!$P$7*1000</f>
        <v>50</v>
      </c>
      <c r="D210" s="20">
        <f>IF((B210-(DMV!$P$7*1000))&lt;0,0,B210-(DMV!$P$7*1000))</f>
        <v>0</v>
      </c>
    </row>
    <row r="211" spans="1:4" x14ac:dyDescent="0.25">
      <c r="A211" s="2">
        <v>189</v>
      </c>
      <c r="B211" s="49">
        <f t="shared" si="2"/>
        <v>25.373600572399994</v>
      </c>
      <c r="C211" s="2">
        <f>DMV!$P$7*1000</f>
        <v>50</v>
      </c>
      <c r="D211" s="20">
        <f>IF((B211-(DMV!$P$7*1000))&lt;0,0,B211-(DMV!$P$7*1000))</f>
        <v>0</v>
      </c>
    </row>
    <row r="212" spans="1:4" x14ac:dyDescent="0.25">
      <c r="A212" s="2">
        <v>190</v>
      </c>
      <c r="B212" s="49">
        <f t="shared" si="2"/>
        <v>25.168476302000016</v>
      </c>
      <c r="C212" s="2">
        <f>DMV!$P$7*1000</f>
        <v>50</v>
      </c>
      <c r="D212" s="20">
        <f>IF((B212-(DMV!$P$7*1000))&lt;0,0,B212-(DMV!$P$7*1000))</f>
        <v>0</v>
      </c>
    </row>
    <row r="213" spans="1:4" x14ac:dyDescent="0.25">
      <c r="A213" s="2">
        <v>191</v>
      </c>
      <c r="B213" s="49">
        <f t="shared" si="2"/>
        <v>24.965215337200007</v>
      </c>
      <c r="C213" s="2">
        <f>DMV!$P$7*1000</f>
        <v>50</v>
      </c>
      <c r="D213" s="20">
        <f>IF((B213-(DMV!$P$7*1000))&lt;0,0,B213-(DMV!$P$7*1000))</f>
        <v>0</v>
      </c>
    </row>
    <row r="214" spans="1:4" x14ac:dyDescent="0.25">
      <c r="A214" s="2">
        <v>192</v>
      </c>
      <c r="B214" s="49">
        <f t="shared" si="2"/>
        <v>24.763805948000027</v>
      </c>
      <c r="C214" s="2">
        <f>DMV!$P$7*1000</f>
        <v>50</v>
      </c>
      <c r="D214" s="20">
        <f>IF((B214-(DMV!$P$7*1000))&lt;0,0,B214-(DMV!$P$7*1000))</f>
        <v>0</v>
      </c>
    </row>
    <row r="215" spans="1:4" x14ac:dyDescent="0.25">
      <c r="A215" s="2">
        <v>193</v>
      </c>
      <c r="B215" s="49">
        <f t="shared" si="2"/>
        <v>24.56423640440002</v>
      </c>
      <c r="C215" s="2">
        <f>DMV!$P$7*1000</f>
        <v>50</v>
      </c>
      <c r="D215" s="20">
        <f>IF((B215-(DMV!$P$7*1000))&lt;0,0,B215-(DMV!$P$7*1000))</f>
        <v>0</v>
      </c>
    </row>
    <row r="216" spans="1:4" x14ac:dyDescent="0.25">
      <c r="A216" s="2">
        <v>194</v>
      </c>
      <c r="B216" s="49">
        <f t="shared" ref="B216:B279" si="3">IF(A216&lt;91,207.69538068*EXP(-0.01432309*A216), -0.000001955*A216^3+ 0.0020460028*A216^2 -0.7699452266*A216+111.006713276)</f>
        <v>24.366494976400006</v>
      </c>
      <c r="C216" s="2">
        <f>DMV!$P$7*1000</f>
        <v>50</v>
      </c>
      <c r="D216" s="20">
        <f>IF((B216-(DMV!$P$7*1000))&lt;0,0,B216-(DMV!$P$7*1000))</f>
        <v>0</v>
      </c>
    </row>
    <row r="217" spans="1:4" x14ac:dyDescent="0.25">
      <c r="A217" s="2">
        <v>195</v>
      </c>
      <c r="B217" s="49">
        <f t="shared" si="3"/>
        <v>24.170569934000014</v>
      </c>
      <c r="C217" s="2">
        <f>DMV!$P$7*1000</f>
        <v>50</v>
      </c>
      <c r="D217" s="20">
        <f>IF((B217-(DMV!$P$7*1000))&lt;0,0,B217-(DMV!$P$7*1000))</f>
        <v>0</v>
      </c>
    </row>
    <row r="218" spans="1:4" x14ac:dyDescent="0.25">
      <c r="A218" s="2">
        <v>196</v>
      </c>
      <c r="B218" s="49">
        <f t="shared" si="3"/>
        <v>23.976449547200005</v>
      </c>
      <c r="C218" s="2">
        <f>DMV!$P$7*1000</f>
        <v>50</v>
      </c>
      <c r="D218" s="20">
        <f>IF((B218-(DMV!$P$7*1000))&lt;0,0,B218-(DMV!$P$7*1000))</f>
        <v>0</v>
      </c>
    </row>
    <row r="219" spans="1:4" x14ac:dyDescent="0.25">
      <c r="A219" s="2">
        <v>197</v>
      </c>
      <c r="B219" s="49">
        <f t="shared" si="3"/>
        <v>23.784122086000025</v>
      </c>
      <c r="C219" s="2">
        <f>DMV!$P$7*1000</f>
        <v>50</v>
      </c>
      <c r="D219" s="20">
        <f>IF((B219-(DMV!$P$7*1000))&lt;0,0,B219-(DMV!$P$7*1000))</f>
        <v>0</v>
      </c>
    </row>
    <row r="220" spans="1:4" x14ac:dyDescent="0.25">
      <c r="A220" s="2">
        <v>198</v>
      </c>
      <c r="B220" s="49">
        <f t="shared" si="3"/>
        <v>23.593575820400005</v>
      </c>
      <c r="C220" s="2">
        <f>DMV!$P$7*1000</f>
        <v>50</v>
      </c>
      <c r="D220" s="20">
        <f>IF((B220-(DMV!$P$7*1000))&lt;0,0,B220-(DMV!$P$7*1000))</f>
        <v>0</v>
      </c>
    </row>
    <row r="221" spans="1:4" x14ac:dyDescent="0.25">
      <c r="A221" s="2">
        <v>199</v>
      </c>
      <c r="B221" s="49">
        <f t="shared" si="3"/>
        <v>23.40479902040002</v>
      </c>
      <c r="C221" s="2">
        <f>DMV!$P$7*1000</f>
        <v>50</v>
      </c>
      <c r="D221" s="20">
        <f>IF((B221-(DMV!$P$7*1000))&lt;0,0,B221-(DMV!$P$7*1000))</f>
        <v>0</v>
      </c>
    </row>
    <row r="222" spans="1:4" x14ac:dyDescent="0.25">
      <c r="A222" s="2">
        <v>200</v>
      </c>
      <c r="B222" s="49">
        <f t="shared" si="3"/>
        <v>23.217779956000001</v>
      </c>
      <c r="C222" s="2">
        <f>DMV!$P$7*1000</f>
        <v>50</v>
      </c>
      <c r="D222" s="20">
        <f>IF((B222-(DMV!$P$7*1000))&lt;0,0,B222-(DMV!$P$7*1000))</f>
        <v>0</v>
      </c>
    </row>
    <row r="223" spans="1:4" x14ac:dyDescent="0.25">
      <c r="A223" s="2">
        <v>201</v>
      </c>
      <c r="B223" s="49">
        <f t="shared" si="3"/>
        <v>23.032506897200022</v>
      </c>
      <c r="C223" s="2">
        <f>DMV!$P$7*1000</f>
        <v>50</v>
      </c>
      <c r="D223" s="20">
        <f>IF((B223-(DMV!$P$7*1000))&lt;0,0,B223-(DMV!$P$7*1000))</f>
        <v>0</v>
      </c>
    </row>
    <row r="224" spans="1:4" x14ac:dyDescent="0.25">
      <c r="A224" s="2">
        <v>202</v>
      </c>
      <c r="B224" s="49">
        <f t="shared" si="3"/>
        <v>22.848968114000002</v>
      </c>
      <c r="C224" s="2">
        <f>DMV!$P$7*1000</f>
        <v>50</v>
      </c>
      <c r="D224" s="20">
        <f>IF((B224-(DMV!$P$7*1000))&lt;0,0,B224-(DMV!$P$7*1000))</f>
        <v>0</v>
      </c>
    </row>
    <row r="225" spans="1:4" x14ac:dyDescent="0.25">
      <c r="A225" s="2">
        <v>203</v>
      </c>
      <c r="B225" s="49">
        <f t="shared" si="3"/>
        <v>22.667151876400013</v>
      </c>
      <c r="C225" s="2">
        <f>DMV!$P$7*1000</f>
        <v>50</v>
      </c>
      <c r="D225" s="20">
        <f>IF((B225-(DMV!$P$7*1000))&lt;0,0,B225-(DMV!$P$7*1000))</f>
        <v>0</v>
      </c>
    </row>
    <row r="226" spans="1:4" x14ac:dyDescent="0.25">
      <c r="A226" s="2">
        <v>204</v>
      </c>
      <c r="B226" s="49">
        <f t="shared" si="3"/>
        <v>22.487046454400001</v>
      </c>
      <c r="C226" s="2">
        <f>DMV!$P$7*1000</f>
        <v>50</v>
      </c>
      <c r="D226" s="20">
        <f>IF((B226-(DMV!$P$7*1000))&lt;0,0,B226-(DMV!$P$7*1000))</f>
        <v>0</v>
      </c>
    </row>
    <row r="227" spans="1:4" x14ac:dyDescent="0.25">
      <c r="A227" s="2">
        <v>205</v>
      </c>
      <c r="B227" s="49">
        <f t="shared" si="3"/>
        <v>22.308640118000014</v>
      </c>
      <c r="C227" s="2">
        <f>DMV!$P$7*1000</f>
        <v>50</v>
      </c>
      <c r="D227" s="20">
        <f>IF((B227-(DMV!$P$7*1000))&lt;0,0,B227-(DMV!$P$7*1000))</f>
        <v>0</v>
      </c>
    </row>
    <row r="228" spans="1:4" x14ac:dyDescent="0.25">
      <c r="A228" s="2">
        <v>206</v>
      </c>
      <c r="B228" s="49">
        <f t="shared" si="3"/>
        <v>22.13192113720001</v>
      </c>
      <c r="C228" s="2">
        <f>DMV!$P$7*1000</f>
        <v>50</v>
      </c>
      <c r="D228" s="20">
        <f>IF((B228-(DMV!$P$7*1000))&lt;0,0,B228-(DMV!$P$7*1000))</f>
        <v>0</v>
      </c>
    </row>
    <row r="229" spans="1:4" x14ac:dyDescent="0.25">
      <c r="A229" s="2">
        <v>207</v>
      </c>
      <c r="B229" s="49">
        <f t="shared" si="3"/>
        <v>21.956877782000007</v>
      </c>
      <c r="C229" s="2">
        <f>DMV!$P$7*1000</f>
        <v>50</v>
      </c>
      <c r="D229" s="20">
        <f>IF((B229-(DMV!$P$7*1000))&lt;0,0,B229-(DMV!$P$7*1000))</f>
        <v>0</v>
      </c>
    </row>
    <row r="230" spans="1:4" x14ac:dyDescent="0.25">
      <c r="A230" s="2">
        <v>208</v>
      </c>
      <c r="B230" s="49">
        <f t="shared" si="3"/>
        <v>21.783498322400007</v>
      </c>
      <c r="C230" s="2">
        <f>DMV!$P$7*1000</f>
        <v>50</v>
      </c>
      <c r="D230" s="20">
        <f>IF((B230-(DMV!$P$7*1000))&lt;0,0,B230-(DMV!$P$7*1000))</f>
        <v>0</v>
      </c>
    </row>
    <row r="231" spans="1:4" x14ac:dyDescent="0.25">
      <c r="A231" s="2">
        <v>209</v>
      </c>
      <c r="B231" s="49">
        <f t="shared" si="3"/>
        <v>21.611771028400014</v>
      </c>
      <c r="C231" s="2">
        <f>DMV!$P$7*1000</f>
        <v>50</v>
      </c>
      <c r="D231" s="20">
        <f>IF((B231-(DMV!$P$7*1000))&lt;0,0,B231-(DMV!$P$7*1000))</f>
        <v>0</v>
      </c>
    </row>
    <row r="232" spans="1:4" x14ac:dyDescent="0.25">
      <c r="A232" s="2">
        <v>210</v>
      </c>
      <c r="B232" s="49">
        <f t="shared" si="3"/>
        <v>21.44168417000003</v>
      </c>
      <c r="C232" s="2">
        <f>DMV!$P$7*1000</f>
        <v>50</v>
      </c>
      <c r="D232" s="20">
        <f>IF((B232-(DMV!$P$7*1000))&lt;0,0,B232-(DMV!$P$7*1000))</f>
        <v>0</v>
      </c>
    </row>
    <row r="233" spans="1:4" x14ac:dyDescent="0.25">
      <c r="A233" s="2">
        <v>211</v>
      </c>
      <c r="B233" s="49">
        <f t="shared" si="3"/>
        <v>21.273226017200017</v>
      </c>
      <c r="C233" s="2">
        <f>DMV!$P$7*1000</f>
        <v>50</v>
      </c>
      <c r="D233" s="20">
        <f>IF((B233-(DMV!$P$7*1000))&lt;0,0,B233-(DMV!$P$7*1000))</f>
        <v>0</v>
      </c>
    </row>
    <row r="234" spans="1:4" x14ac:dyDescent="0.25">
      <c r="A234" s="2">
        <v>212</v>
      </c>
      <c r="B234" s="49">
        <f t="shared" si="3"/>
        <v>21.106384840000018</v>
      </c>
      <c r="C234" s="2">
        <f>DMV!$P$7*1000</f>
        <v>50</v>
      </c>
      <c r="D234" s="20">
        <f>IF((B234-(DMV!$P$7*1000))&lt;0,0,B234-(DMV!$P$7*1000))</f>
        <v>0</v>
      </c>
    </row>
    <row r="235" spans="1:4" x14ac:dyDescent="0.25">
      <c r="A235" s="2">
        <v>213</v>
      </c>
      <c r="B235" s="49">
        <f t="shared" si="3"/>
        <v>20.94114890840001</v>
      </c>
      <c r="C235" s="2">
        <f>DMV!$P$7*1000</f>
        <v>50</v>
      </c>
      <c r="D235" s="20">
        <f>IF((B235-(DMV!$P$7*1000))&lt;0,0,B235-(DMV!$P$7*1000))</f>
        <v>0</v>
      </c>
    </row>
    <row r="236" spans="1:4" x14ac:dyDescent="0.25">
      <c r="A236" s="2">
        <v>214</v>
      </c>
      <c r="B236" s="49">
        <f t="shared" si="3"/>
        <v>20.777506492400022</v>
      </c>
      <c r="C236" s="2">
        <f>DMV!$P$7*1000</f>
        <v>50</v>
      </c>
      <c r="D236" s="20">
        <f>IF((B236-(DMV!$P$7*1000))&lt;0,0,B236-(DMV!$P$7*1000))</f>
        <v>0</v>
      </c>
    </row>
    <row r="237" spans="1:4" x14ac:dyDescent="0.25">
      <c r="A237" s="2">
        <v>215</v>
      </c>
      <c r="B237" s="49">
        <f t="shared" si="3"/>
        <v>20.615445862000001</v>
      </c>
      <c r="C237" s="2">
        <f>DMV!$P$7*1000</f>
        <v>50</v>
      </c>
      <c r="D237" s="20">
        <f>IF((B237-(DMV!$P$7*1000))&lt;0,0,B237-(DMV!$P$7*1000))</f>
        <v>0</v>
      </c>
    </row>
    <row r="238" spans="1:4" x14ac:dyDescent="0.25">
      <c r="A238" s="2">
        <v>216</v>
      </c>
      <c r="B238" s="49">
        <f t="shared" si="3"/>
        <v>20.454955287200022</v>
      </c>
      <c r="C238" s="2">
        <f>DMV!$P$7*1000</f>
        <v>50</v>
      </c>
      <c r="D238" s="20">
        <f>IF((B238-(DMV!$P$7*1000))&lt;0,0,B238-(DMV!$P$7*1000))</f>
        <v>0</v>
      </c>
    </row>
    <row r="239" spans="1:4" x14ac:dyDescent="0.25">
      <c r="A239" s="2">
        <v>217</v>
      </c>
      <c r="B239" s="49">
        <f t="shared" si="3"/>
        <v>20.296023038000001</v>
      </c>
      <c r="C239" s="2">
        <f>DMV!$P$7*1000</f>
        <v>50</v>
      </c>
      <c r="D239" s="20">
        <f>IF((B239-(DMV!$P$7*1000))&lt;0,0,B239-(DMV!$P$7*1000))</f>
        <v>0</v>
      </c>
    </row>
    <row r="240" spans="1:4" x14ac:dyDescent="0.25">
      <c r="A240" s="2">
        <v>218</v>
      </c>
      <c r="B240" s="49">
        <f t="shared" si="3"/>
        <v>20.138637384400027</v>
      </c>
      <c r="C240" s="2">
        <f>DMV!$P$7*1000</f>
        <v>50</v>
      </c>
      <c r="D240" s="20">
        <f>IF((B240-(DMV!$P$7*1000))&lt;0,0,B240-(DMV!$P$7*1000))</f>
        <v>0</v>
      </c>
    </row>
    <row r="241" spans="1:4" x14ac:dyDescent="0.25">
      <c r="A241" s="2">
        <v>219</v>
      </c>
      <c r="B241" s="49">
        <f t="shared" si="3"/>
        <v>19.982786596400004</v>
      </c>
      <c r="C241" s="2">
        <f>DMV!$P$7*1000</f>
        <v>50</v>
      </c>
      <c r="D241" s="20">
        <f>IF((B241-(DMV!$P$7*1000))&lt;0,0,B241-(DMV!$P$7*1000))</f>
        <v>0</v>
      </c>
    </row>
    <row r="242" spans="1:4" x14ac:dyDescent="0.25">
      <c r="A242" s="2">
        <v>220</v>
      </c>
      <c r="B242" s="49">
        <f t="shared" si="3"/>
        <v>19.828458944000019</v>
      </c>
      <c r="C242" s="2">
        <f>DMV!$P$7*1000</f>
        <v>50</v>
      </c>
      <c r="D242" s="20">
        <f>IF((B242-(DMV!$P$7*1000))&lt;0,0,B242-(DMV!$P$7*1000))</f>
        <v>0</v>
      </c>
    </row>
    <row r="243" spans="1:4" x14ac:dyDescent="0.25">
      <c r="A243" s="2">
        <v>221</v>
      </c>
      <c r="B243" s="49">
        <f t="shared" si="3"/>
        <v>19.675642697200004</v>
      </c>
      <c r="C243" s="2">
        <f>DMV!$P$7*1000</f>
        <v>50</v>
      </c>
      <c r="D243" s="20">
        <f>IF((B243-(DMV!$P$7*1000))&lt;0,0,B243-(DMV!$P$7*1000))</f>
        <v>0</v>
      </c>
    </row>
    <row r="244" spans="1:4" x14ac:dyDescent="0.25">
      <c r="A244" s="2">
        <v>222</v>
      </c>
      <c r="B244" s="49">
        <f t="shared" si="3"/>
        <v>19.52432612600002</v>
      </c>
      <c r="C244" s="2">
        <f>DMV!$P$7*1000</f>
        <v>50</v>
      </c>
      <c r="D244" s="20">
        <f>IF((B244-(DMV!$P$7*1000))&lt;0,0,B244-(DMV!$P$7*1000))</f>
        <v>0</v>
      </c>
    </row>
    <row r="245" spans="1:4" x14ac:dyDescent="0.25">
      <c r="A245" s="2">
        <v>223</v>
      </c>
      <c r="B245" s="49">
        <f t="shared" si="3"/>
        <v>19.374497500399997</v>
      </c>
      <c r="C245" s="2">
        <f>DMV!$P$7*1000</f>
        <v>50</v>
      </c>
      <c r="D245" s="20">
        <f>IF((B245-(DMV!$P$7*1000))&lt;0,0,B245-(DMV!$P$7*1000))</f>
        <v>0</v>
      </c>
    </row>
    <row r="246" spans="1:4" x14ac:dyDescent="0.25">
      <c r="A246" s="2">
        <v>224</v>
      </c>
      <c r="B246" s="49">
        <f t="shared" si="3"/>
        <v>19.226145090400024</v>
      </c>
      <c r="C246" s="2">
        <f>DMV!$P$7*1000</f>
        <v>50</v>
      </c>
      <c r="D246" s="20">
        <f>IF((B246-(DMV!$P$7*1000))&lt;0,0,B246-(DMV!$P$7*1000))</f>
        <v>0</v>
      </c>
    </row>
    <row r="247" spans="1:4" x14ac:dyDescent="0.25">
      <c r="A247" s="2">
        <v>225</v>
      </c>
      <c r="B247" s="49">
        <f t="shared" si="3"/>
        <v>19.079257166000033</v>
      </c>
      <c r="C247" s="2">
        <f>DMV!$P$7*1000</f>
        <v>50</v>
      </c>
      <c r="D247" s="20">
        <f>IF((B247-(DMV!$P$7*1000))&lt;0,0,B247-(DMV!$P$7*1000))</f>
        <v>0</v>
      </c>
    </row>
    <row r="248" spans="1:4" x14ac:dyDescent="0.25">
      <c r="A248" s="2">
        <v>226</v>
      </c>
      <c r="B248" s="49">
        <f t="shared" si="3"/>
        <v>18.933821997200013</v>
      </c>
      <c r="C248" s="2">
        <f>DMV!$P$7*1000</f>
        <v>50</v>
      </c>
      <c r="D248" s="20">
        <f>IF((B248-(DMV!$P$7*1000))&lt;0,0,B248-(DMV!$P$7*1000))</f>
        <v>0</v>
      </c>
    </row>
    <row r="249" spans="1:4" x14ac:dyDescent="0.25">
      <c r="A249" s="2">
        <v>227</v>
      </c>
      <c r="B249" s="49">
        <f t="shared" si="3"/>
        <v>18.789827854000038</v>
      </c>
      <c r="C249" s="2">
        <f>DMV!$P$7*1000</f>
        <v>50</v>
      </c>
      <c r="D249" s="20">
        <f>IF((B249-(DMV!$P$7*1000))&lt;0,0,B249-(DMV!$P$7*1000))</f>
        <v>0</v>
      </c>
    </row>
    <row r="250" spans="1:4" x14ac:dyDescent="0.25">
      <c r="A250" s="2">
        <v>228</v>
      </c>
      <c r="B250" s="49">
        <f t="shared" si="3"/>
        <v>18.64726300640001</v>
      </c>
      <c r="C250" s="2">
        <f>DMV!$P$7*1000</f>
        <v>50</v>
      </c>
      <c r="D250" s="20">
        <f>IF((B250-(DMV!$P$7*1000))&lt;0,0,B250-(DMV!$P$7*1000))</f>
        <v>0</v>
      </c>
    </row>
    <row r="251" spans="1:4" x14ac:dyDescent="0.25">
      <c r="A251" s="2">
        <v>229</v>
      </c>
      <c r="B251" s="49">
        <f t="shared" si="3"/>
        <v>18.506115724400019</v>
      </c>
      <c r="C251" s="2">
        <f>DMV!$P$7*1000</f>
        <v>50</v>
      </c>
      <c r="D251" s="20">
        <f>IF((B251-(DMV!$P$7*1000))&lt;0,0,B251-(DMV!$P$7*1000))</f>
        <v>0</v>
      </c>
    </row>
    <row r="252" spans="1:4" x14ac:dyDescent="0.25">
      <c r="A252" s="2">
        <v>230</v>
      </c>
      <c r="B252" s="49">
        <f t="shared" si="3"/>
        <v>18.366374278000009</v>
      </c>
      <c r="C252" s="2">
        <f>DMV!$P$7*1000</f>
        <v>50</v>
      </c>
      <c r="D252" s="20">
        <f>IF((B252-(DMV!$P$7*1000))&lt;0,0,B252-(DMV!$P$7*1000))</f>
        <v>0</v>
      </c>
    </row>
    <row r="253" spans="1:4" x14ac:dyDescent="0.25">
      <c r="A253" s="2">
        <v>231</v>
      </c>
      <c r="B253" s="49">
        <f t="shared" si="3"/>
        <v>18.228026937200028</v>
      </c>
      <c r="C253" s="2">
        <f>DMV!$P$7*1000</f>
        <v>50</v>
      </c>
      <c r="D253" s="20">
        <f>IF((B253-(DMV!$P$7*1000))&lt;0,0,B253-(DMV!$P$7*1000))</f>
        <v>0</v>
      </c>
    </row>
    <row r="254" spans="1:4" x14ac:dyDescent="0.25">
      <c r="A254" s="2">
        <v>232</v>
      </c>
      <c r="B254" s="49">
        <f t="shared" si="3"/>
        <v>18.091061972000006</v>
      </c>
      <c r="C254" s="2">
        <f>DMV!$P$7*1000</f>
        <v>50</v>
      </c>
      <c r="D254" s="20">
        <f>IF((B254-(DMV!$P$7*1000))&lt;0,0,B254-(DMV!$P$7*1000))</f>
        <v>0</v>
      </c>
    </row>
    <row r="255" spans="1:4" x14ac:dyDescent="0.25">
      <c r="A255" s="2">
        <v>233</v>
      </c>
      <c r="B255" s="49">
        <f t="shared" si="3"/>
        <v>17.955467652400017</v>
      </c>
      <c r="C255" s="2">
        <f>DMV!$P$7*1000</f>
        <v>50</v>
      </c>
      <c r="D255" s="20">
        <f>IF((B255-(DMV!$P$7*1000))&lt;0,0,B255-(DMV!$P$7*1000))</f>
        <v>0</v>
      </c>
    </row>
    <row r="256" spans="1:4" x14ac:dyDescent="0.25">
      <c r="A256" s="2">
        <v>234</v>
      </c>
      <c r="B256" s="49">
        <f t="shared" si="3"/>
        <v>17.821232248400008</v>
      </c>
      <c r="C256" s="2">
        <f>DMV!$P$7*1000</f>
        <v>50</v>
      </c>
      <c r="D256" s="20">
        <f>IF((B256-(DMV!$P$7*1000))&lt;0,0,B256-(DMV!$P$7*1000))</f>
        <v>0</v>
      </c>
    </row>
    <row r="257" spans="1:4" x14ac:dyDescent="0.25">
      <c r="A257" s="2">
        <v>235</v>
      </c>
      <c r="B257" s="49">
        <f t="shared" si="3"/>
        <v>17.68834403000001</v>
      </c>
      <c r="C257" s="2">
        <f>DMV!$P$7*1000</f>
        <v>50</v>
      </c>
      <c r="D257" s="20">
        <f>IF((B257-(DMV!$P$7*1000))&lt;0,0,B257-(DMV!$P$7*1000))</f>
        <v>0</v>
      </c>
    </row>
    <row r="258" spans="1:4" x14ac:dyDescent="0.25">
      <c r="A258" s="2">
        <v>236</v>
      </c>
      <c r="B258" s="49">
        <f t="shared" si="3"/>
        <v>17.556791267199998</v>
      </c>
      <c r="C258" s="2">
        <f>DMV!$P$7*1000</f>
        <v>50</v>
      </c>
      <c r="D258" s="20">
        <f>IF((B258-(DMV!$P$7*1000))&lt;0,0,B258-(DMV!$P$7*1000))</f>
        <v>0</v>
      </c>
    </row>
    <row r="259" spans="1:4" x14ac:dyDescent="0.25">
      <c r="A259" s="2">
        <v>237</v>
      </c>
      <c r="B259" s="49">
        <f t="shared" si="3"/>
        <v>17.42656223000003</v>
      </c>
      <c r="C259" s="2">
        <f>DMV!$P$7*1000</f>
        <v>50</v>
      </c>
      <c r="D259" s="20">
        <f>IF((B259-(DMV!$P$7*1000))&lt;0,0,B259-(DMV!$P$7*1000))</f>
        <v>0</v>
      </c>
    </row>
    <row r="260" spans="1:4" x14ac:dyDescent="0.25">
      <c r="A260" s="2">
        <v>238</v>
      </c>
      <c r="B260" s="49">
        <f t="shared" si="3"/>
        <v>17.297645188399997</v>
      </c>
      <c r="C260" s="2">
        <f>DMV!$P$7*1000</f>
        <v>50</v>
      </c>
      <c r="D260" s="20">
        <f>IF((B260-(DMV!$P$7*1000))&lt;0,0,B260-(DMV!$P$7*1000))</f>
        <v>0</v>
      </c>
    </row>
    <row r="261" spans="1:4" x14ac:dyDescent="0.25">
      <c r="A261" s="2">
        <v>239</v>
      </c>
      <c r="B261" s="49">
        <f t="shared" si="3"/>
        <v>17.170028412400029</v>
      </c>
      <c r="C261" s="2">
        <f>DMV!$P$7*1000</f>
        <v>50</v>
      </c>
      <c r="D261" s="20">
        <f>IF((B261-(DMV!$P$7*1000))&lt;0,0,B261-(DMV!$P$7*1000))</f>
        <v>0</v>
      </c>
    </row>
    <row r="262" spans="1:4" x14ac:dyDescent="0.25">
      <c r="A262" s="2">
        <v>240</v>
      </c>
      <c r="B262" s="49">
        <f t="shared" si="3"/>
        <v>17.04370017200003</v>
      </c>
      <c r="C262" s="2">
        <f>DMV!$P$7*1000</f>
        <v>50</v>
      </c>
      <c r="D262" s="20">
        <f>IF((B262-(DMV!$P$7*1000))&lt;0,0,B262-(DMV!$P$7*1000))</f>
        <v>0</v>
      </c>
    </row>
    <row r="263" spans="1:4" x14ac:dyDescent="0.25">
      <c r="A263" s="2">
        <v>241</v>
      </c>
      <c r="B263" s="49">
        <f t="shared" si="3"/>
        <v>16.918648737200016</v>
      </c>
      <c r="C263" s="2">
        <f>DMV!$P$7*1000</f>
        <v>50</v>
      </c>
      <c r="D263" s="20">
        <f>IF((B263-(DMV!$P$7*1000))&lt;0,0,B263-(DMV!$P$7*1000))</f>
        <v>0</v>
      </c>
    </row>
    <row r="264" spans="1:4" x14ac:dyDescent="0.25">
      <c r="A264" s="2">
        <v>242</v>
      </c>
      <c r="B264" s="49">
        <f t="shared" si="3"/>
        <v>16.794862378000033</v>
      </c>
      <c r="C264" s="2">
        <f>DMV!$P$7*1000</f>
        <v>50</v>
      </c>
      <c r="D264" s="20">
        <f>IF((B264-(DMV!$P$7*1000))&lt;0,0,B264-(DMV!$P$7*1000))</f>
        <v>0</v>
      </c>
    </row>
    <row r="265" spans="1:4" x14ac:dyDescent="0.25">
      <c r="A265" s="2">
        <v>243</v>
      </c>
      <c r="B265" s="49">
        <f t="shared" si="3"/>
        <v>16.672329364400014</v>
      </c>
      <c r="C265" s="2">
        <f>DMV!$P$7*1000</f>
        <v>50</v>
      </c>
      <c r="D265" s="20">
        <f>IF((B265-(DMV!$P$7*1000))&lt;0,0,B265-(DMV!$P$7*1000))</f>
        <v>0</v>
      </c>
    </row>
    <row r="266" spans="1:4" x14ac:dyDescent="0.25">
      <c r="A266" s="2">
        <v>244</v>
      </c>
      <c r="B266" s="49">
        <f t="shared" si="3"/>
        <v>16.551037966400017</v>
      </c>
      <c r="C266" s="2">
        <f>DMV!$P$7*1000</f>
        <v>50</v>
      </c>
      <c r="D266" s="20">
        <f>IF((B266-(DMV!$P$7*1000))&lt;0,0,B266-(DMV!$P$7*1000))</f>
        <v>0</v>
      </c>
    </row>
    <row r="267" spans="1:4" x14ac:dyDescent="0.25">
      <c r="A267" s="2">
        <v>245</v>
      </c>
      <c r="B267" s="49">
        <f t="shared" si="3"/>
        <v>16.430976454000017</v>
      </c>
      <c r="C267" s="2">
        <f>DMV!$P$7*1000</f>
        <v>50</v>
      </c>
      <c r="D267" s="20">
        <f>IF((B267-(DMV!$P$7*1000))&lt;0,0,B267-(DMV!$P$7*1000))</f>
        <v>0</v>
      </c>
    </row>
    <row r="268" spans="1:4" x14ac:dyDescent="0.25">
      <c r="A268" s="2">
        <v>246</v>
      </c>
      <c r="B268" s="49">
        <f t="shared" si="3"/>
        <v>16.312133097200018</v>
      </c>
      <c r="C268" s="2">
        <f>DMV!$P$7*1000</f>
        <v>50</v>
      </c>
      <c r="D268" s="20">
        <f>IF((B268-(DMV!$P$7*1000))&lt;0,0,B268-(DMV!$P$7*1000))</f>
        <v>0</v>
      </c>
    </row>
    <row r="269" spans="1:4" x14ac:dyDescent="0.25">
      <c r="A269" s="2">
        <v>247</v>
      </c>
      <c r="B269" s="49">
        <f t="shared" si="3"/>
        <v>16.194496166000008</v>
      </c>
      <c r="C269" s="2">
        <f>DMV!$P$7*1000</f>
        <v>50</v>
      </c>
      <c r="D269" s="20">
        <f>IF((B269-(DMV!$P$7*1000))&lt;0,0,B269-(DMV!$P$7*1000))</f>
        <v>0</v>
      </c>
    </row>
    <row r="270" spans="1:4" x14ac:dyDescent="0.25">
      <c r="A270" s="2">
        <v>248</v>
      </c>
      <c r="B270" s="49">
        <f t="shared" si="3"/>
        <v>16.078053930400017</v>
      </c>
      <c r="C270" s="2">
        <f>DMV!$P$7*1000</f>
        <v>50</v>
      </c>
      <c r="D270" s="20">
        <f>IF((B270-(DMV!$P$7*1000))&lt;0,0,B270-(DMV!$P$7*1000))</f>
        <v>0</v>
      </c>
    </row>
    <row r="271" spans="1:4" x14ac:dyDescent="0.25">
      <c r="A271" s="2">
        <v>249</v>
      </c>
      <c r="B271" s="49">
        <f t="shared" si="3"/>
        <v>15.962794660400021</v>
      </c>
      <c r="C271" s="2">
        <f>DMV!$P$7*1000</f>
        <v>50</v>
      </c>
      <c r="D271" s="20">
        <f>IF((B271-(DMV!$P$7*1000))&lt;0,0,B271-(DMV!$P$7*1000))</f>
        <v>0</v>
      </c>
    </row>
    <row r="272" spans="1:4" x14ac:dyDescent="0.25">
      <c r="A272" s="2">
        <v>250</v>
      </c>
      <c r="B272" s="49">
        <f t="shared" si="3"/>
        <v>15.848706626000023</v>
      </c>
      <c r="C272" s="2">
        <f>DMV!$P$7*1000</f>
        <v>50</v>
      </c>
      <c r="D272" s="20">
        <f>IF((B272-(DMV!$P$7*1000))&lt;0,0,B272-(DMV!$P$7*1000))</f>
        <v>0</v>
      </c>
    </row>
    <row r="273" spans="1:4" x14ac:dyDescent="0.25">
      <c r="A273" s="2">
        <v>251</v>
      </c>
      <c r="B273" s="49">
        <f t="shared" si="3"/>
        <v>15.735778097200011</v>
      </c>
      <c r="C273" s="2">
        <f>DMV!$P$7*1000</f>
        <v>50</v>
      </c>
      <c r="D273" s="20">
        <f>IF((B273-(DMV!$P$7*1000))&lt;0,0,B273-(DMV!$P$7*1000))</f>
        <v>0</v>
      </c>
    </row>
    <row r="274" spans="1:4" x14ac:dyDescent="0.25">
      <c r="A274" s="2">
        <v>252</v>
      </c>
      <c r="B274" s="49">
        <f t="shared" si="3"/>
        <v>15.623997344000017</v>
      </c>
      <c r="C274" s="2">
        <f>DMV!$P$7*1000</f>
        <v>50</v>
      </c>
      <c r="D274" s="20">
        <f>IF((B274-(DMV!$P$7*1000))&lt;0,0,B274-(DMV!$P$7*1000))</f>
        <v>0</v>
      </c>
    </row>
    <row r="275" spans="1:4" x14ac:dyDescent="0.25">
      <c r="A275" s="2">
        <v>253</v>
      </c>
      <c r="B275" s="49">
        <f t="shared" si="3"/>
        <v>15.513352636400001</v>
      </c>
      <c r="C275" s="2">
        <f>DMV!$P$7*1000</f>
        <v>50</v>
      </c>
      <c r="D275" s="20">
        <f>IF((B275-(DMV!$P$7*1000))&lt;0,0,B275-(DMV!$P$7*1000))</f>
        <v>0</v>
      </c>
    </row>
    <row r="276" spans="1:4" x14ac:dyDescent="0.25">
      <c r="A276" s="2">
        <v>254</v>
      </c>
      <c r="B276" s="49">
        <f t="shared" si="3"/>
        <v>15.403832244400007</v>
      </c>
      <c r="C276" s="2">
        <f>DMV!$P$7*1000</f>
        <v>50</v>
      </c>
      <c r="D276" s="20">
        <f>IF((B276-(DMV!$P$7*1000))&lt;0,0,B276-(DMV!$P$7*1000))</f>
        <v>0</v>
      </c>
    </row>
    <row r="277" spans="1:4" x14ac:dyDescent="0.25">
      <c r="A277" s="2">
        <v>255</v>
      </c>
      <c r="B277" s="49">
        <f t="shared" si="3"/>
        <v>15.295424437999998</v>
      </c>
      <c r="C277" s="2">
        <f>DMV!$P$7*1000</f>
        <v>50</v>
      </c>
      <c r="D277" s="20">
        <f>IF((B277-(DMV!$P$7*1000))&lt;0,0,B277-(DMV!$P$7*1000))</f>
        <v>0</v>
      </c>
    </row>
    <row r="278" spans="1:4" x14ac:dyDescent="0.25">
      <c r="A278" s="2">
        <v>256</v>
      </c>
      <c r="B278" s="49">
        <f t="shared" si="3"/>
        <v>15.188117487200017</v>
      </c>
      <c r="C278" s="2">
        <f>DMV!$P$7*1000</f>
        <v>50</v>
      </c>
      <c r="D278" s="20">
        <f>IF((B278-(DMV!$P$7*1000))&lt;0,0,B278-(DMV!$P$7*1000))</f>
        <v>0</v>
      </c>
    </row>
    <row r="279" spans="1:4" x14ac:dyDescent="0.25">
      <c r="A279" s="2">
        <v>257</v>
      </c>
      <c r="B279" s="49">
        <f t="shared" si="3"/>
        <v>15.081899662000041</v>
      </c>
      <c r="C279" s="2">
        <f>DMV!$P$7*1000</f>
        <v>50</v>
      </c>
      <c r="D279" s="20">
        <f>IF((B279-(DMV!$P$7*1000))&lt;0,0,B279-(DMV!$P$7*1000))</f>
        <v>0</v>
      </c>
    </row>
    <row r="280" spans="1:4" x14ac:dyDescent="0.25">
      <c r="A280" s="2">
        <v>258</v>
      </c>
      <c r="B280" s="49">
        <f t="shared" ref="B280:B343" si="4">IF(A280&lt;91,207.69538068*EXP(-0.01432309*A280), -0.000001955*A280^3+ 0.0020460028*A280^2 -0.7699452266*A280+111.006713276)</f>
        <v>14.976759232400013</v>
      </c>
      <c r="C280" s="2">
        <f>DMV!$P$7*1000</f>
        <v>50</v>
      </c>
      <c r="D280" s="20">
        <f>IF((B280-(DMV!$P$7*1000))&lt;0,0,B280-(DMV!$P$7*1000))</f>
        <v>0</v>
      </c>
    </row>
    <row r="281" spans="1:4" x14ac:dyDescent="0.25">
      <c r="A281" s="2">
        <v>259</v>
      </c>
      <c r="B281" s="49">
        <f t="shared" si="4"/>
        <v>14.872684468400024</v>
      </c>
      <c r="C281" s="2">
        <f>DMV!$P$7*1000</f>
        <v>50</v>
      </c>
      <c r="D281" s="20">
        <f>IF((B281-(DMV!$P$7*1000))&lt;0,0,B281-(DMV!$P$7*1000))</f>
        <v>0</v>
      </c>
    </row>
    <row r="282" spans="1:4" x14ac:dyDescent="0.25">
      <c r="A282" s="2">
        <v>260</v>
      </c>
      <c r="B282" s="49">
        <f t="shared" si="4"/>
        <v>14.769663640000019</v>
      </c>
      <c r="C282" s="2">
        <f>DMV!$P$7*1000</f>
        <v>50</v>
      </c>
      <c r="D282" s="20">
        <f>IF((B282-(DMV!$P$7*1000))&lt;0,0,B282-(DMV!$P$7*1000))</f>
        <v>0</v>
      </c>
    </row>
    <row r="283" spans="1:4" x14ac:dyDescent="0.25">
      <c r="A283" s="2">
        <v>261</v>
      </c>
      <c r="B283" s="49">
        <f t="shared" si="4"/>
        <v>14.667685017200029</v>
      </c>
      <c r="C283" s="2">
        <f>DMV!$P$7*1000</f>
        <v>50</v>
      </c>
      <c r="D283" s="20">
        <f>IF((B283-(DMV!$P$7*1000))&lt;0,0,B283-(DMV!$P$7*1000))</f>
        <v>0</v>
      </c>
    </row>
    <row r="284" spans="1:4" x14ac:dyDescent="0.25">
      <c r="A284" s="2">
        <v>262</v>
      </c>
      <c r="B284" s="49">
        <f t="shared" si="4"/>
        <v>14.566736870000028</v>
      </c>
      <c r="C284" s="2">
        <f>DMV!$P$7*1000</f>
        <v>50</v>
      </c>
      <c r="D284" s="20">
        <f>IF((B284-(DMV!$P$7*1000))&lt;0,0,B284-(DMV!$P$7*1000))</f>
        <v>0</v>
      </c>
    </row>
    <row r="285" spans="1:4" x14ac:dyDescent="0.25">
      <c r="A285" s="2">
        <v>263</v>
      </c>
      <c r="B285" s="49">
        <f t="shared" si="4"/>
        <v>14.46680746840002</v>
      </c>
      <c r="C285" s="2">
        <f>DMV!$P$7*1000</f>
        <v>50</v>
      </c>
      <c r="D285" s="20">
        <f>IF((B285-(DMV!$P$7*1000))&lt;0,0,B285-(DMV!$P$7*1000))</f>
        <v>0</v>
      </c>
    </row>
    <row r="286" spans="1:4" x14ac:dyDescent="0.25">
      <c r="A286" s="2">
        <v>264</v>
      </c>
      <c r="B286" s="49">
        <f t="shared" si="4"/>
        <v>14.367885082399994</v>
      </c>
      <c r="C286" s="2">
        <f>DMV!$P$7*1000</f>
        <v>50</v>
      </c>
      <c r="D286" s="20">
        <f>IF((B286-(DMV!$P$7*1000))&lt;0,0,B286-(DMV!$P$7*1000))</f>
        <v>0</v>
      </c>
    </row>
    <row r="287" spans="1:4" x14ac:dyDescent="0.25">
      <c r="A287" s="2">
        <v>265</v>
      </c>
      <c r="B287" s="49">
        <f t="shared" si="4"/>
        <v>14.269957982000022</v>
      </c>
      <c r="C287" s="2">
        <f>DMV!$P$7*1000</f>
        <v>50</v>
      </c>
      <c r="D287" s="20">
        <f>IF((B287-(DMV!$P$7*1000))&lt;0,0,B287-(DMV!$P$7*1000))</f>
        <v>0</v>
      </c>
    </row>
    <row r="288" spans="1:4" x14ac:dyDescent="0.25">
      <c r="A288" s="2">
        <v>266</v>
      </c>
      <c r="B288" s="49">
        <f t="shared" si="4"/>
        <v>14.17301443720001</v>
      </c>
      <c r="C288" s="2">
        <f>DMV!$P$7*1000</f>
        <v>50</v>
      </c>
      <c r="D288" s="20">
        <f>IF((B288-(DMV!$P$7*1000))&lt;0,0,B288-(DMV!$P$7*1000))</f>
        <v>0</v>
      </c>
    </row>
    <row r="289" spans="1:4" x14ac:dyDescent="0.25">
      <c r="A289" s="2">
        <v>267</v>
      </c>
      <c r="B289" s="49">
        <f t="shared" si="4"/>
        <v>14.07704271800003</v>
      </c>
      <c r="C289" s="2">
        <f>DMV!$P$7*1000</f>
        <v>50</v>
      </c>
      <c r="D289" s="20">
        <f>IF((B289-(DMV!$P$7*1000))&lt;0,0,B289-(DMV!$P$7*1000))</f>
        <v>0</v>
      </c>
    </row>
    <row r="290" spans="1:4" x14ac:dyDescent="0.25">
      <c r="A290" s="2">
        <v>268</v>
      </c>
      <c r="B290" s="49">
        <f t="shared" si="4"/>
        <v>13.982031094399986</v>
      </c>
      <c r="C290" s="2">
        <f>DMV!$P$7*1000</f>
        <v>50</v>
      </c>
      <c r="D290" s="20">
        <f>IF((B290-(DMV!$P$7*1000))&lt;0,0,B290-(DMV!$P$7*1000))</f>
        <v>0</v>
      </c>
    </row>
    <row r="291" spans="1:4" x14ac:dyDescent="0.25">
      <c r="A291" s="2">
        <v>269</v>
      </c>
      <c r="B291" s="49">
        <f t="shared" si="4"/>
        <v>13.887967836400009</v>
      </c>
      <c r="C291" s="2">
        <f>DMV!$P$7*1000</f>
        <v>50</v>
      </c>
      <c r="D291" s="20">
        <f>IF((B291-(DMV!$P$7*1000))&lt;0,0,B291-(DMV!$P$7*1000))</f>
        <v>0</v>
      </c>
    </row>
    <row r="292" spans="1:4" x14ac:dyDescent="0.25">
      <c r="A292" s="2">
        <v>270</v>
      </c>
      <c r="B292" s="49">
        <f t="shared" si="4"/>
        <v>13.794841214000002</v>
      </c>
      <c r="C292" s="2">
        <f>DMV!$P$7*1000</f>
        <v>50</v>
      </c>
      <c r="D292" s="20">
        <f>IF((B292-(DMV!$P$7*1000))&lt;0,0,B292-(DMV!$P$7*1000))</f>
        <v>0</v>
      </c>
    </row>
    <row r="293" spans="1:4" x14ac:dyDescent="0.25">
      <c r="A293" s="2">
        <v>271</v>
      </c>
      <c r="B293" s="49">
        <f t="shared" si="4"/>
        <v>13.702639497200025</v>
      </c>
      <c r="C293" s="2">
        <f>DMV!$P$7*1000</f>
        <v>50</v>
      </c>
      <c r="D293" s="20">
        <f>IF((B293-(DMV!$P$7*1000))&lt;0,0,B293-(DMV!$P$7*1000))</f>
        <v>0</v>
      </c>
    </row>
    <row r="294" spans="1:4" x14ac:dyDescent="0.25">
      <c r="A294" s="2">
        <v>272</v>
      </c>
      <c r="B294" s="49">
        <f t="shared" si="4"/>
        <v>13.611350955999995</v>
      </c>
      <c r="C294" s="2">
        <f>DMV!$P$7*1000</f>
        <v>50</v>
      </c>
      <c r="D294" s="20">
        <f>IF((B294-(DMV!$P$7*1000))&lt;0,0,B294-(DMV!$P$7*1000))</f>
        <v>0</v>
      </c>
    </row>
    <row r="295" spans="1:4" x14ac:dyDescent="0.25">
      <c r="A295" s="2">
        <v>273</v>
      </c>
      <c r="B295" s="49">
        <f t="shared" si="4"/>
        <v>13.520963860400016</v>
      </c>
      <c r="C295" s="2">
        <f>DMV!$P$7*1000</f>
        <v>50</v>
      </c>
      <c r="D295" s="20">
        <f>IF((B295-(DMV!$P$7*1000))&lt;0,0,B295-(DMV!$P$7*1000))</f>
        <v>0</v>
      </c>
    </row>
    <row r="296" spans="1:4" x14ac:dyDescent="0.25">
      <c r="A296" s="2">
        <v>274</v>
      </c>
      <c r="B296" s="49">
        <f t="shared" si="4"/>
        <v>13.431466480400033</v>
      </c>
      <c r="C296" s="2">
        <f>DMV!$P$7*1000</f>
        <v>50</v>
      </c>
      <c r="D296" s="20">
        <f>IF((B296-(DMV!$P$7*1000))&lt;0,0,B296-(DMV!$P$7*1000))</f>
        <v>0</v>
      </c>
    </row>
    <row r="297" spans="1:4" x14ac:dyDescent="0.25">
      <c r="A297" s="2">
        <v>275</v>
      </c>
      <c r="B297" s="49">
        <f t="shared" si="4"/>
        <v>13.342847086000035</v>
      </c>
      <c r="C297" s="2">
        <f>DMV!$P$7*1000</f>
        <v>50</v>
      </c>
      <c r="D297" s="20">
        <f>IF((B297-(DMV!$P$7*1000))&lt;0,0,B297-(DMV!$P$7*1000))</f>
        <v>0</v>
      </c>
    </row>
    <row r="298" spans="1:4" x14ac:dyDescent="0.25">
      <c r="A298" s="2">
        <v>276</v>
      </c>
      <c r="B298" s="49">
        <f t="shared" si="4"/>
        <v>13.255093947200024</v>
      </c>
      <c r="C298" s="2">
        <f>DMV!$P$7*1000</f>
        <v>50</v>
      </c>
      <c r="D298" s="20">
        <f>IF((B298-(DMV!$P$7*1000))&lt;0,0,B298-(DMV!$P$7*1000))</f>
        <v>0</v>
      </c>
    </row>
    <row r="299" spans="1:4" x14ac:dyDescent="0.25">
      <c r="A299" s="2">
        <v>277</v>
      </c>
      <c r="B299" s="49">
        <f t="shared" si="4"/>
        <v>13.168195334000018</v>
      </c>
      <c r="C299" s="2">
        <f>DMV!$P$7*1000</f>
        <v>50</v>
      </c>
      <c r="D299" s="20">
        <f>IF((B299-(DMV!$P$7*1000))&lt;0,0,B299-(DMV!$P$7*1000))</f>
        <v>0</v>
      </c>
    </row>
    <row r="300" spans="1:4" x14ac:dyDescent="0.25">
      <c r="A300" s="2">
        <v>278</v>
      </c>
      <c r="B300" s="49">
        <f t="shared" si="4"/>
        <v>13.082139516400048</v>
      </c>
      <c r="C300" s="2">
        <f>DMV!$P$7*1000</f>
        <v>50</v>
      </c>
      <c r="D300" s="20">
        <f>IF((B300-(DMV!$P$7*1000))&lt;0,0,B300-(DMV!$P$7*1000))</f>
        <v>0</v>
      </c>
    </row>
    <row r="301" spans="1:4" x14ac:dyDescent="0.25">
      <c r="A301" s="2">
        <v>279</v>
      </c>
      <c r="B301" s="49">
        <f t="shared" si="4"/>
        <v>12.996914764400003</v>
      </c>
      <c r="C301" s="2">
        <f>DMV!$P$7*1000</f>
        <v>50</v>
      </c>
      <c r="D301" s="20">
        <f>IF((B301-(DMV!$P$7*1000))&lt;0,0,B301-(DMV!$P$7*1000))</f>
        <v>0</v>
      </c>
    </row>
    <row r="302" spans="1:4" x14ac:dyDescent="0.25">
      <c r="A302" s="2">
        <v>280</v>
      </c>
      <c r="B302" s="49">
        <f t="shared" si="4"/>
        <v>12.912509348000043</v>
      </c>
      <c r="C302" s="2">
        <f>DMV!$P$7*1000</f>
        <v>50</v>
      </c>
      <c r="D302" s="20">
        <f>IF((B302-(DMV!$P$7*1000))&lt;0,0,B302-(DMV!$P$7*1000))</f>
        <v>0</v>
      </c>
    </row>
    <row r="303" spans="1:4" x14ac:dyDescent="0.25">
      <c r="A303" s="2">
        <v>281</v>
      </c>
      <c r="B303" s="49">
        <f t="shared" si="4"/>
        <v>12.828911537200014</v>
      </c>
      <c r="C303" s="2">
        <f>DMV!$P$7*1000</f>
        <v>50</v>
      </c>
      <c r="D303" s="20">
        <f>IF((B303-(DMV!$P$7*1000))&lt;0,0,B303-(DMV!$P$7*1000))</f>
        <v>0</v>
      </c>
    </row>
    <row r="304" spans="1:4" x14ac:dyDescent="0.25">
      <c r="A304" s="2">
        <v>282</v>
      </c>
      <c r="B304" s="49">
        <f t="shared" si="4"/>
        <v>12.746109602000033</v>
      </c>
      <c r="C304" s="2">
        <f>DMV!$P$7*1000</f>
        <v>50</v>
      </c>
      <c r="D304" s="20">
        <f>IF((B304-(DMV!$P$7*1000))&lt;0,0,B304-(DMV!$P$7*1000))</f>
        <v>0</v>
      </c>
    </row>
    <row r="305" spans="1:4" x14ac:dyDescent="0.25">
      <c r="A305" s="2">
        <v>283</v>
      </c>
      <c r="B305" s="49">
        <f t="shared" si="4"/>
        <v>12.664091812400002</v>
      </c>
      <c r="C305" s="2">
        <f>DMV!$P$7*1000</f>
        <v>50</v>
      </c>
      <c r="D305" s="20">
        <f>IF((B305-(DMV!$P$7*1000))&lt;0,0,B305-(DMV!$P$7*1000))</f>
        <v>0</v>
      </c>
    </row>
    <row r="306" spans="1:4" x14ac:dyDescent="0.25">
      <c r="A306" s="2">
        <v>284</v>
      </c>
      <c r="B306" s="49">
        <f t="shared" si="4"/>
        <v>12.582846438400026</v>
      </c>
      <c r="C306" s="2">
        <f>DMV!$P$7*1000</f>
        <v>50</v>
      </c>
      <c r="D306" s="20">
        <f>IF((B306-(DMV!$P$7*1000))&lt;0,0,B306-(DMV!$P$7*1000))</f>
        <v>0</v>
      </c>
    </row>
    <row r="307" spans="1:4" x14ac:dyDescent="0.25">
      <c r="A307" s="2">
        <v>285</v>
      </c>
      <c r="B307" s="49">
        <f t="shared" si="4"/>
        <v>12.502361750000006</v>
      </c>
      <c r="C307" s="2">
        <f>DMV!$P$7*1000</f>
        <v>50</v>
      </c>
      <c r="D307" s="20">
        <f>IF((B307-(DMV!$P$7*1000))&lt;0,0,B307-(DMV!$P$7*1000))</f>
        <v>0</v>
      </c>
    </row>
    <row r="308" spans="1:4" x14ac:dyDescent="0.25">
      <c r="A308" s="2">
        <v>286</v>
      </c>
      <c r="B308" s="49">
        <f t="shared" si="4"/>
        <v>12.422626017200031</v>
      </c>
      <c r="C308" s="2">
        <f>DMV!$P$7*1000</f>
        <v>50</v>
      </c>
      <c r="D308" s="20">
        <f>IF((B308-(DMV!$P$7*1000))&lt;0,0,B308-(DMV!$P$7*1000))</f>
        <v>0</v>
      </c>
    </row>
    <row r="309" spans="1:4" x14ac:dyDescent="0.25">
      <c r="A309" s="2">
        <v>287</v>
      </c>
      <c r="B309" s="49">
        <f t="shared" si="4"/>
        <v>12.343627510000005</v>
      </c>
      <c r="C309" s="2">
        <f>DMV!$P$7*1000</f>
        <v>50</v>
      </c>
      <c r="D309" s="20">
        <f>IF((B309-(DMV!$P$7*1000))&lt;0,0,B309-(DMV!$P$7*1000))</f>
        <v>0</v>
      </c>
    </row>
    <row r="310" spans="1:4" x14ac:dyDescent="0.25">
      <c r="A310" s="2">
        <v>288</v>
      </c>
      <c r="B310" s="49">
        <f t="shared" si="4"/>
        <v>12.265354498400029</v>
      </c>
      <c r="C310" s="2">
        <f>DMV!$P$7*1000</f>
        <v>50</v>
      </c>
      <c r="D310" s="20">
        <f>IF((B310-(DMV!$P$7*1000))&lt;0,0,B310-(DMV!$P$7*1000))</f>
        <v>0</v>
      </c>
    </row>
    <row r="311" spans="1:4" x14ac:dyDescent="0.25">
      <c r="A311" s="2">
        <v>289</v>
      </c>
      <c r="B311" s="49">
        <f t="shared" si="4"/>
        <v>12.187795252400022</v>
      </c>
      <c r="C311" s="2">
        <f>DMV!$P$7*1000</f>
        <v>50</v>
      </c>
      <c r="D311" s="20">
        <f>IF((B311-(DMV!$P$7*1000))&lt;0,0,B311-(DMV!$P$7*1000))</f>
        <v>0</v>
      </c>
    </row>
    <row r="312" spans="1:4" x14ac:dyDescent="0.25">
      <c r="A312" s="2">
        <v>290</v>
      </c>
      <c r="B312" s="49">
        <f t="shared" si="4"/>
        <v>12.110938042000015</v>
      </c>
      <c r="C312" s="2">
        <f>DMV!$P$7*1000</f>
        <v>50</v>
      </c>
      <c r="D312" s="20">
        <f>IF((B312-(DMV!$P$7*1000))&lt;0,0,B312-(DMV!$P$7*1000))</f>
        <v>0</v>
      </c>
    </row>
    <row r="313" spans="1:4" x14ac:dyDescent="0.25">
      <c r="A313" s="2">
        <v>291</v>
      </c>
      <c r="B313" s="49">
        <f t="shared" si="4"/>
        <v>12.034771137200025</v>
      </c>
      <c r="C313" s="2">
        <f>DMV!$P$7*1000</f>
        <v>50</v>
      </c>
      <c r="D313" s="20">
        <f>IF((B313-(DMV!$P$7*1000))&lt;0,0,B313-(DMV!$P$7*1000))</f>
        <v>0</v>
      </c>
    </row>
    <row r="314" spans="1:4" x14ac:dyDescent="0.25">
      <c r="A314" s="2">
        <v>292</v>
      </c>
      <c r="B314" s="49">
        <f t="shared" si="4"/>
        <v>11.959282808000026</v>
      </c>
      <c r="C314" s="2">
        <f>DMV!$P$7*1000</f>
        <v>50</v>
      </c>
      <c r="D314" s="20">
        <f>IF((B314-(DMV!$P$7*1000))&lt;0,0,B314-(DMV!$P$7*1000))</f>
        <v>0</v>
      </c>
    </row>
    <row r="315" spans="1:4" x14ac:dyDescent="0.25">
      <c r="A315" s="2">
        <v>293</v>
      </c>
      <c r="B315" s="49">
        <f t="shared" si="4"/>
        <v>11.884461324400036</v>
      </c>
      <c r="C315" s="2">
        <f>DMV!$P$7*1000</f>
        <v>50</v>
      </c>
      <c r="D315" s="20">
        <f>IF((B315-(DMV!$P$7*1000))&lt;0,0,B315-(DMV!$P$7*1000))</f>
        <v>0</v>
      </c>
    </row>
    <row r="316" spans="1:4" x14ac:dyDescent="0.25">
      <c r="A316" s="2">
        <v>294</v>
      </c>
      <c r="B316" s="49">
        <f t="shared" si="4"/>
        <v>11.810294956400014</v>
      </c>
      <c r="C316" s="2">
        <f>DMV!$P$7*1000</f>
        <v>50</v>
      </c>
      <c r="D316" s="20">
        <f>IF((B316-(DMV!$P$7*1000))&lt;0,0,B316-(DMV!$P$7*1000))</f>
        <v>0</v>
      </c>
    </row>
    <row r="317" spans="1:4" x14ac:dyDescent="0.25">
      <c r="A317" s="2">
        <v>295</v>
      </c>
      <c r="B317" s="49">
        <f t="shared" si="4"/>
        <v>11.736771974000035</v>
      </c>
      <c r="C317" s="2">
        <f>DMV!$P$7*1000</f>
        <v>50</v>
      </c>
      <c r="D317" s="20">
        <f>IF((B317-(DMV!$P$7*1000))&lt;0,0,B317-(DMV!$P$7*1000))</f>
        <v>0</v>
      </c>
    </row>
    <row r="318" spans="1:4" x14ac:dyDescent="0.25">
      <c r="A318" s="2">
        <v>296</v>
      </c>
      <c r="B318" s="49">
        <f t="shared" si="4"/>
        <v>11.663880647200017</v>
      </c>
      <c r="C318" s="2">
        <f>DMV!$P$7*1000</f>
        <v>50</v>
      </c>
      <c r="D318" s="20">
        <f>IF((B318-(DMV!$P$7*1000))&lt;0,0,B318-(DMV!$P$7*1000))</f>
        <v>0</v>
      </c>
    </row>
    <row r="319" spans="1:4" x14ac:dyDescent="0.25">
      <c r="A319" s="2">
        <v>297</v>
      </c>
      <c r="B319" s="49">
        <f t="shared" si="4"/>
        <v>11.591609246000019</v>
      </c>
      <c r="C319" s="2">
        <f>DMV!$P$7*1000</f>
        <v>50</v>
      </c>
      <c r="D319" s="20">
        <f>IF((B319-(DMV!$P$7*1000))&lt;0,0,B319-(DMV!$P$7*1000))</f>
        <v>0</v>
      </c>
    </row>
    <row r="320" spans="1:4" x14ac:dyDescent="0.25">
      <c r="A320" s="2">
        <v>298</v>
      </c>
      <c r="B320" s="49">
        <f t="shared" si="4"/>
        <v>11.519946040400015</v>
      </c>
      <c r="C320" s="2">
        <f>DMV!$P$7*1000</f>
        <v>50</v>
      </c>
      <c r="D320" s="20">
        <f>IF((B320-(DMV!$P$7*1000))&lt;0,0,B320-(DMV!$P$7*1000))</f>
        <v>0</v>
      </c>
    </row>
    <row r="321" spans="1:4" x14ac:dyDescent="0.25">
      <c r="A321" s="2">
        <v>299</v>
      </c>
      <c r="B321" s="49">
        <f t="shared" si="4"/>
        <v>11.448879300400023</v>
      </c>
      <c r="C321" s="2">
        <f>DMV!$P$7*1000</f>
        <v>50</v>
      </c>
      <c r="D321" s="20">
        <f>IF((B321-(DMV!$P$7*1000))&lt;0,0,B321-(DMV!$P$7*1000))</f>
        <v>0</v>
      </c>
    </row>
    <row r="322" spans="1:4" x14ac:dyDescent="0.25">
      <c r="A322" s="2">
        <v>300</v>
      </c>
      <c r="B322" s="49">
        <f t="shared" si="4"/>
        <v>11.378397296000003</v>
      </c>
      <c r="C322" s="2">
        <f>DMV!$P$7*1000</f>
        <v>50</v>
      </c>
      <c r="D322" s="20">
        <f>IF((B322-(DMV!$P$7*1000))&lt;0,0,B322-(DMV!$P$7*1000))</f>
        <v>0</v>
      </c>
    </row>
    <row r="323" spans="1:4" x14ac:dyDescent="0.25">
      <c r="A323" s="2">
        <v>301</v>
      </c>
      <c r="B323" s="49">
        <f t="shared" si="4"/>
        <v>11.308488297200029</v>
      </c>
      <c r="C323" s="2">
        <f>DMV!$P$7*1000</f>
        <v>50</v>
      </c>
      <c r="D323" s="20">
        <f>IF((B323-(DMV!$P$7*1000))&lt;0,0,B323-(DMV!$P$7*1000))</f>
        <v>0</v>
      </c>
    </row>
    <row r="324" spans="1:4" x14ac:dyDescent="0.25">
      <c r="A324" s="2">
        <v>302</v>
      </c>
      <c r="B324" s="49">
        <f t="shared" si="4"/>
        <v>11.239140574000004</v>
      </c>
      <c r="C324" s="2">
        <f>DMV!$P$7*1000</f>
        <v>50</v>
      </c>
      <c r="D324" s="20">
        <f>IF((B324-(DMV!$P$7*1000))&lt;0,0,B324-(DMV!$P$7*1000))</f>
        <v>0</v>
      </c>
    </row>
    <row r="325" spans="1:4" x14ac:dyDescent="0.25">
      <c r="A325" s="2">
        <v>303</v>
      </c>
      <c r="B325" s="49">
        <f t="shared" si="4"/>
        <v>11.170342396400031</v>
      </c>
      <c r="C325" s="2">
        <f>DMV!$P$7*1000</f>
        <v>50</v>
      </c>
      <c r="D325" s="20">
        <f>IF((B325-(DMV!$P$7*1000))&lt;0,0,B325-(DMV!$P$7*1000))</f>
        <v>0</v>
      </c>
    </row>
    <row r="326" spans="1:4" x14ac:dyDescent="0.25">
      <c r="A326" s="2">
        <v>304</v>
      </c>
      <c r="B326" s="49">
        <f t="shared" si="4"/>
        <v>11.102082034400013</v>
      </c>
      <c r="C326" s="2">
        <f>DMV!$P$7*1000</f>
        <v>50</v>
      </c>
      <c r="D326" s="20">
        <f>IF((B326-(DMV!$P$7*1000))&lt;0,0,B326-(DMV!$P$7*1000))</f>
        <v>0</v>
      </c>
    </row>
    <row r="327" spans="1:4" x14ac:dyDescent="0.25">
      <c r="A327" s="2">
        <v>305</v>
      </c>
      <c r="B327" s="49">
        <f t="shared" si="4"/>
        <v>11.034347758000024</v>
      </c>
      <c r="C327" s="2">
        <f>DMV!$P$7*1000</f>
        <v>50</v>
      </c>
      <c r="D327" s="20">
        <f>IF((B327-(DMV!$P$7*1000))&lt;0,0,B327-(DMV!$P$7*1000))</f>
        <v>0</v>
      </c>
    </row>
    <row r="328" spans="1:4" x14ac:dyDescent="0.25">
      <c r="A328" s="2">
        <v>306</v>
      </c>
      <c r="B328" s="49">
        <f t="shared" si="4"/>
        <v>10.967127837200053</v>
      </c>
      <c r="C328" s="2">
        <f>DMV!$P$7*1000</f>
        <v>50</v>
      </c>
      <c r="D328" s="20">
        <f>IF((B328-(DMV!$P$7*1000))&lt;0,0,B328-(DMV!$P$7*1000))</f>
        <v>0</v>
      </c>
    </row>
    <row r="329" spans="1:4" x14ac:dyDescent="0.25">
      <c r="A329" s="2">
        <v>307</v>
      </c>
      <c r="B329" s="49">
        <f t="shared" si="4"/>
        <v>10.900410542000031</v>
      </c>
      <c r="C329" s="2">
        <f>DMV!$P$7*1000</f>
        <v>50</v>
      </c>
      <c r="D329" s="20">
        <f>IF((B329-(DMV!$P$7*1000))&lt;0,0,B329-(DMV!$P$7*1000))</f>
        <v>0</v>
      </c>
    </row>
    <row r="330" spans="1:4" x14ac:dyDescent="0.25">
      <c r="A330" s="2">
        <v>308</v>
      </c>
      <c r="B330" s="49">
        <f t="shared" si="4"/>
        <v>10.834184142400034</v>
      </c>
      <c r="C330" s="2">
        <f>DMV!$P$7*1000</f>
        <v>50</v>
      </c>
      <c r="D330" s="20">
        <f>IF((B330-(DMV!$P$7*1000))&lt;0,0,B330-(DMV!$P$7*1000))</f>
        <v>0</v>
      </c>
    </row>
    <row r="331" spans="1:4" x14ac:dyDescent="0.25">
      <c r="A331" s="2">
        <v>309</v>
      </c>
      <c r="B331" s="49">
        <f t="shared" si="4"/>
        <v>10.76843690840002</v>
      </c>
      <c r="C331" s="2">
        <f>DMV!$P$7*1000</f>
        <v>50</v>
      </c>
      <c r="D331" s="20">
        <f>IF((B331-(DMV!$P$7*1000))&lt;0,0,B331-(DMV!$P$7*1000))</f>
        <v>0</v>
      </c>
    </row>
    <row r="332" spans="1:4" x14ac:dyDescent="0.25">
      <c r="A332" s="2">
        <v>310</v>
      </c>
      <c r="B332" s="49">
        <f t="shared" si="4"/>
        <v>10.703157110000006</v>
      </c>
      <c r="C332" s="2">
        <f>DMV!$P$7*1000</f>
        <v>50</v>
      </c>
      <c r="D332" s="20">
        <f>IF((B332-(DMV!$P$7*1000))&lt;0,0,B332-(DMV!$P$7*1000))</f>
        <v>0</v>
      </c>
    </row>
    <row r="333" spans="1:4" x14ac:dyDescent="0.25">
      <c r="A333" s="2">
        <v>311</v>
      </c>
      <c r="B333" s="49">
        <f t="shared" si="4"/>
        <v>10.638333017200011</v>
      </c>
      <c r="C333" s="2">
        <f>DMV!$P$7*1000</f>
        <v>50</v>
      </c>
      <c r="D333" s="20">
        <f>IF((B333-(DMV!$P$7*1000))&lt;0,0,B333-(DMV!$P$7*1000))</f>
        <v>0</v>
      </c>
    </row>
    <row r="334" spans="1:4" x14ac:dyDescent="0.25">
      <c r="A334" s="2">
        <v>312</v>
      </c>
      <c r="B334" s="49">
        <f t="shared" si="4"/>
        <v>10.573952900000052</v>
      </c>
      <c r="C334" s="2">
        <f>DMV!$P$7*1000</f>
        <v>50</v>
      </c>
      <c r="D334" s="20">
        <f>IF((B334-(DMV!$P$7*1000))&lt;0,0,B334-(DMV!$P$7*1000))</f>
        <v>0</v>
      </c>
    </row>
    <row r="335" spans="1:4" x14ac:dyDescent="0.25">
      <c r="A335" s="2">
        <v>313</v>
      </c>
      <c r="B335" s="49">
        <f t="shared" si="4"/>
        <v>10.51000502840003</v>
      </c>
      <c r="C335" s="2">
        <f>DMV!$P$7*1000</f>
        <v>50</v>
      </c>
      <c r="D335" s="20">
        <f>IF((B335-(DMV!$P$7*1000))&lt;0,0,B335-(DMV!$P$7*1000))</f>
        <v>0</v>
      </c>
    </row>
    <row r="336" spans="1:4" x14ac:dyDescent="0.25">
      <c r="A336" s="2">
        <v>314</v>
      </c>
      <c r="B336" s="49">
        <f t="shared" si="4"/>
        <v>10.446477672400022</v>
      </c>
      <c r="C336" s="2">
        <f>DMV!$P$7*1000</f>
        <v>50</v>
      </c>
      <c r="D336" s="20">
        <f>IF((B336-(DMV!$P$7*1000))&lt;0,0,B336-(DMV!$P$7*1000))</f>
        <v>0</v>
      </c>
    </row>
    <row r="337" spans="1:4" x14ac:dyDescent="0.25">
      <c r="A337" s="2">
        <v>315</v>
      </c>
      <c r="B337" s="49">
        <f t="shared" si="4"/>
        <v>10.383359102000014</v>
      </c>
      <c r="C337" s="2">
        <f>DMV!$P$7*1000</f>
        <v>50</v>
      </c>
      <c r="D337" s="20">
        <f>IF((B337-(DMV!$P$7*1000))&lt;0,0,B337-(DMV!$P$7*1000))</f>
        <v>0</v>
      </c>
    </row>
    <row r="338" spans="1:4" x14ac:dyDescent="0.25">
      <c r="A338" s="2">
        <v>316</v>
      </c>
      <c r="B338" s="49">
        <f t="shared" si="4"/>
        <v>10.320637587200025</v>
      </c>
      <c r="C338" s="2">
        <f>DMV!$P$7*1000</f>
        <v>50</v>
      </c>
      <c r="D338" s="20">
        <f>IF((B338-(DMV!$P$7*1000))&lt;0,0,B338-(DMV!$P$7*1000))</f>
        <v>0</v>
      </c>
    </row>
    <row r="339" spans="1:4" x14ac:dyDescent="0.25">
      <c r="A339" s="2">
        <v>317</v>
      </c>
      <c r="B339" s="49">
        <f t="shared" si="4"/>
        <v>10.258301398000015</v>
      </c>
      <c r="C339" s="2">
        <f>DMV!$P$7*1000</f>
        <v>50</v>
      </c>
      <c r="D339" s="20">
        <f>IF((B339-(DMV!$P$7*1000))&lt;0,0,B339-(DMV!$P$7*1000))</f>
        <v>0</v>
      </c>
    </row>
    <row r="340" spans="1:4" x14ac:dyDescent="0.25">
      <c r="A340" s="2">
        <v>318</v>
      </c>
      <c r="B340" s="49">
        <f t="shared" si="4"/>
        <v>10.196338804400028</v>
      </c>
      <c r="C340" s="2">
        <f>DMV!$P$7*1000</f>
        <v>50</v>
      </c>
      <c r="D340" s="20">
        <f>IF((B340-(DMV!$P$7*1000))&lt;0,0,B340-(DMV!$P$7*1000))</f>
        <v>0</v>
      </c>
    </row>
    <row r="341" spans="1:4" x14ac:dyDescent="0.25">
      <c r="A341" s="2">
        <v>319</v>
      </c>
      <c r="B341" s="49">
        <f t="shared" si="4"/>
        <v>10.134738076400026</v>
      </c>
      <c r="C341" s="2">
        <f>DMV!$P$7*1000</f>
        <v>50</v>
      </c>
      <c r="D341" s="20">
        <f>IF((B341-(DMV!$P$7*1000))&lt;0,0,B341-(DMV!$P$7*1000))</f>
        <v>0</v>
      </c>
    </row>
    <row r="342" spans="1:4" x14ac:dyDescent="0.25">
      <c r="A342" s="2">
        <v>320</v>
      </c>
      <c r="B342" s="49">
        <f t="shared" si="4"/>
        <v>10.073487484000026</v>
      </c>
      <c r="C342" s="2">
        <f>DMV!$P$7*1000</f>
        <v>50</v>
      </c>
      <c r="D342" s="20">
        <f>IF((B342-(DMV!$P$7*1000))&lt;0,0,B342-(DMV!$P$7*1000))</f>
        <v>0</v>
      </c>
    </row>
    <row r="343" spans="1:4" x14ac:dyDescent="0.25">
      <c r="A343" s="2">
        <v>321</v>
      </c>
      <c r="B343" s="49">
        <f t="shared" si="4"/>
        <v>10.012575297200044</v>
      </c>
      <c r="C343" s="2">
        <f>DMV!$P$7*1000</f>
        <v>50</v>
      </c>
      <c r="D343" s="20">
        <f>IF((B343-(DMV!$P$7*1000))&lt;0,0,B343-(DMV!$P$7*1000))</f>
        <v>0</v>
      </c>
    </row>
    <row r="344" spans="1:4" x14ac:dyDescent="0.25">
      <c r="A344" s="2">
        <v>322</v>
      </c>
      <c r="B344" s="49">
        <f t="shared" ref="B344:B387" si="5">IF(A344&lt;91,207.69538068*EXP(-0.01432309*A344), -0.000001955*A344^3+ 0.0020460028*A344^2 -0.7699452266*A344+111.006713276)</f>
        <v>9.9519897860000412</v>
      </c>
      <c r="C344" s="2">
        <f>DMV!$P$7*1000</f>
        <v>50</v>
      </c>
      <c r="D344" s="20">
        <f>IF((B344-(DMV!$P$7*1000))&lt;0,0,B344-(DMV!$P$7*1000))</f>
        <v>0</v>
      </c>
    </row>
    <row r="345" spans="1:4" x14ac:dyDescent="0.25">
      <c r="A345" s="2">
        <v>323</v>
      </c>
      <c r="B345" s="49">
        <f t="shared" si="5"/>
        <v>9.8917192204000344</v>
      </c>
      <c r="C345" s="2">
        <f>DMV!$P$7*1000</f>
        <v>50</v>
      </c>
      <c r="D345" s="20">
        <f>IF((B345-(DMV!$P$7*1000))&lt;0,0,B345-(DMV!$P$7*1000))</f>
        <v>0</v>
      </c>
    </row>
    <row r="346" spans="1:4" x14ac:dyDescent="0.25">
      <c r="A346" s="2">
        <v>324</v>
      </c>
      <c r="B346" s="49">
        <f t="shared" si="5"/>
        <v>9.8317518704000122</v>
      </c>
      <c r="C346" s="2">
        <f>DMV!$P$7*1000</f>
        <v>50</v>
      </c>
      <c r="D346" s="20">
        <f>IF((B346-(DMV!$P$7*1000))&lt;0,0,B346-(DMV!$P$7*1000))</f>
        <v>0</v>
      </c>
    </row>
    <row r="347" spans="1:4" x14ac:dyDescent="0.25">
      <c r="A347" s="2">
        <v>325</v>
      </c>
      <c r="B347" s="49">
        <f t="shared" si="5"/>
        <v>9.7720760060000202</v>
      </c>
      <c r="C347" s="2">
        <f>DMV!$P$7*1000</f>
        <v>50</v>
      </c>
      <c r="D347" s="20">
        <f>IF((B347-(DMV!$P$7*1000))&lt;0,0,B347-(DMV!$P$7*1000))</f>
        <v>0</v>
      </c>
    </row>
    <row r="348" spans="1:4" x14ac:dyDescent="0.25">
      <c r="A348" s="2">
        <v>326</v>
      </c>
      <c r="B348" s="49">
        <f t="shared" si="5"/>
        <v>9.7126798972000188</v>
      </c>
      <c r="C348" s="2">
        <f>DMV!$P$7*1000</f>
        <v>50</v>
      </c>
      <c r="D348" s="20">
        <f>IF((B348-(DMV!$P$7*1000))&lt;0,0,B348-(DMV!$P$7*1000))</f>
        <v>0</v>
      </c>
    </row>
    <row r="349" spans="1:4" x14ac:dyDescent="0.25">
      <c r="A349" s="2">
        <v>327</v>
      </c>
      <c r="B349" s="49">
        <f t="shared" si="5"/>
        <v>9.6535518140000249</v>
      </c>
      <c r="C349" s="2">
        <f>DMV!$P$7*1000</f>
        <v>50</v>
      </c>
      <c r="D349" s="20">
        <f>IF((B349-(DMV!$P$7*1000))&lt;0,0,B349-(DMV!$P$7*1000))</f>
        <v>0</v>
      </c>
    </row>
    <row r="350" spans="1:4" x14ac:dyDescent="0.25">
      <c r="A350" s="2">
        <v>328</v>
      </c>
      <c r="B350" s="49">
        <f t="shared" si="5"/>
        <v>9.5946800264000274</v>
      </c>
      <c r="C350" s="2">
        <f>DMV!$P$7*1000</f>
        <v>50</v>
      </c>
      <c r="D350" s="20">
        <f>IF((B350-(DMV!$P$7*1000))&lt;0,0,B350-(DMV!$P$7*1000))</f>
        <v>0</v>
      </c>
    </row>
    <row r="351" spans="1:4" x14ac:dyDescent="0.25">
      <c r="A351" s="2">
        <v>329</v>
      </c>
      <c r="B351" s="49">
        <f t="shared" si="5"/>
        <v>9.5360528044000432</v>
      </c>
      <c r="C351" s="2">
        <f>DMV!$P$7*1000</f>
        <v>50</v>
      </c>
      <c r="D351" s="20">
        <f>IF((B351-(DMV!$P$7*1000))&lt;0,0,B351-(DMV!$P$7*1000))</f>
        <v>0</v>
      </c>
    </row>
    <row r="352" spans="1:4" x14ac:dyDescent="0.25">
      <c r="A352" s="2">
        <v>330</v>
      </c>
      <c r="B352" s="49">
        <f t="shared" si="5"/>
        <v>9.4776584180000327</v>
      </c>
      <c r="C352" s="2">
        <f>DMV!$P$7*1000</f>
        <v>50</v>
      </c>
      <c r="D352" s="20">
        <f>IF((B352-(DMV!$P$7*1000))&lt;0,0,B352-(DMV!$P$7*1000))</f>
        <v>0</v>
      </c>
    </row>
    <row r="353" spans="1:4" x14ac:dyDescent="0.25">
      <c r="A353" s="2">
        <v>331</v>
      </c>
      <c r="B353" s="49">
        <f t="shared" si="5"/>
        <v>9.419485137200013</v>
      </c>
      <c r="C353" s="2">
        <f>DMV!$P$7*1000</f>
        <v>50</v>
      </c>
      <c r="D353" s="20">
        <f>IF((B353-(DMV!$P$7*1000))&lt;0,0,B353-(DMV!$P$7*1000))</f>
        <v>0</v>
      </c>
    </row>
    <row r="354" spans="1:4" x14ac:dyDescent="0.25">
      <c r="A354" s="2">
        <v>332</v>
      </c>
      <c r="B354" s="49">
        <f t="shared" si="5"/>
        <v>9.3615212320000012</v>
      </c>
      <c r="C354" s="2">
        <f>DMV!$P$7*1000</f>
        <v>50</v>
      </c>
      <c r="D354" s="20">
        <f>IF((B354-(DMV!$P$7*1000))&lt;0,0,B354-(DMV!$P$7*1000))</f>
        <v>0</v>
      </c>
    </row>
    <row r="355" spans="1:4" x14ac:dyDescent="0.25">
      <c r="A355" s="2">
        <v>333</v>
      </c>
      <c r="B355" s="49">
        <f t="shared" si="5"/>
        <v>9.3037549724000144</v>
      </c>
      <c r="C355" s="2">
        <f>DMV!$P$7*1000</f>
        <v>50</v>
      </c>
      <c r="D355" s="20">
        <f>IF((B355-(DMV!$P$7*1000))&lt;0,0,B355-(DMV!$P$7*1000))</f>
        <v>0</v>
      </c>
    </row>
    <row r="356" spans="1:4" x14ac:dyDescent="0.25">
      <c r="A356" s="2">
        <v>334</v>
      </c>
      <c r="B356" s="49">
        <f t="shared" si="5"/>
        <v>9.2461746284000412</v>
      </c>
      <c r="C356" s="2">
        <f>DMV!$P$7*1000</f>
        <v>50</v>
      </c>
      <c r="D356" s="20">
        <f>IF((B356-(DMV!$P$7*1000))&lt;0,0,B356-(DMV!$P$7*1000))</f>
        <v>0</v>
      </c>
    </row>
    <row r="357" spans="1:4" x14ac:dyDescent="0.25">
      <c r="A357" s="2">
        <v>335</v>
      </c>
      <c r="B357" s="49">
        <f t="shared" si="5"/>
        <v>9.1887684699999852</v>
      </c>
      <c r="C357" s="2">
        <f>DMV!$P$7*1000</f>
        <v>50</v>
      </c>
      <c r="D357" s="20">
        <f>IF((B357-(DMV!$P$7*1000))&lt;0,0,B357-(DMV!$P$7*1000))</f>
        <v>0</v>
      </c>
    </row>
    <row r="358" spans="1:4" x14ac:dyDescent="0.25">
      <c r="A358" s="2">
        <v>336</v>
      </c>
      <c r="B358" s="49">
        <f t="shared" si="5"/>
        <v>9.1315247672000055</v>
      </c>
      <c r="C358" s="2">
        <f>DMV!$P$7*1000</f>
        <v>50</v>
      </c>
      <c r="D358" s="20">
        <f>IF((B358-(DMV!$P$7*1000))&lt;0,0,B358-(DMV!$P$7*1000))</f>
        <v>0</v>
      </c>
    </row>
    <row r="359" spans="1:4" x14ac:dyDescent="0.25">
      <c r="A359" s="2">
        <v>337</v>
      </c>
      <c r="B359" s="49">
        <f t="shared" si="5"/>
        <v>9.074431790000034</v>
      </c>
      <c r="C359" s="2">
        <f>DMV!$P$7*1000</f>
        <v>50</v>
      </c>
      <c r="D359" s="20">
        <f>IF((B359-(DMV!$P$7*1000))&lt;0,0,B359-(DMV!$P$7*1000))</f>
        <v>0</v>
      </c>
    </row>
    <row r="360" spans="1:4" x14ac:dyDescent="0.25">
      <c r="A360" s="2">
        <v>338</v>
      </c>
      <c r="B360" s="49">
        <f t="shared" si="5"/>
        <v>9.0174778084000309</v>
      </c>
      <c r="C360" s="2">
        <f>DMV!$P$7*1000</f>
        <v>50</v>
      </c>
      <c r="D360" s="20">
        <f>IF((B360-(DMV!$P$7*1000))&lt;0,0,B360-(DMV!$P$7*1000))</f>
        <v>0</v>
      </c>
    </row>
    <row r="361" spans="1:4" x14ac:dyDescent="0.25">
      <c r="A361" s="2">
        <v>339</v>
      </c>
      <c r="B361" s="49">
        <f t="shared" si="5"/>
        <v>8.9606510924000702</v>
      </c>
      <c r="C361" s="2">
        <f>DMV!$P$7*1000</f>
        <v>50</v>
      </c>
      <c r="D361" s="20">
        <f>IF((B361-(DMV!$P$7*1000))&lt;0,0,B361-(DMV!$P$7*1000))</f>
        <v>0</v>
      </c>
    </row>
    <row r="362" spans="1:4" x14ac:dyDescent="0.25">
      <c r="A362" s="2">
        <v>340</v>
      </c>
      <c r="B362" s="49">
        <f t="shared" si="5"/>
        <v>8.9039399120000269</v>
      </c>
      <c r="C362" s="2">
        <f>DMV!$P$7*1000</f>
        <v>50</v>
      </c>
      <c r="D362" s="20">
        <f>IF((B362-(DMV!$P$7*1000))&lt;0,0,B362-(DMV!$P$7*1000))</f>
        <v>0</v>
      </c>
    </row>
    <row r="363" spans="1:4" x14ac:dyDescent="0.25">
      <c r="A363" s="2">
        <v>341</v>
      </c>
      <c r="B363" s="49">
        <f t="shared" si="5"/>
        <v>8.8473325372000033</v>
      </c>
      <c r="C363" s="2">
        <f>DMV!$P$7*1000</f>
        <v>50</v>
      </c>
      <c r="D363" s="20">
        <f>IF((B363-(DMV!$P$7*1000))&lt;0,0,B363-(DMV!$P$7*1000))</f>
        <v>0</v>
      </c>
    </row>
    <row r="364" spans="1:4" x14ac:dyDescent="0.25">
      <c r="A364" s="2">
        <v>342</v>
      </c>
      <c r="B364" s="49">
        <f t="shared" si="5"/>
        <v>8.7908172380000167</v>
      </c>
      <c r="C364" s="2">
        <f>DMV!$P$7*1000</f>
        <v>50</v>
      </c>
      <c r="D364" s="20">
        <f>IF((B364-(DMV!$P$7*1000))&lt;0,0,B364-(DMV!$P$7*1000))</f>
        <v>0</v>
      </c>
    </row>
    <row r="365" spans="1:4" x14ac:dyDescent="0.25">
      <c r="A365" s="2">
        <v>343</v>
      </c>
      <c r="B365" s="49">
        <f t="shared" si="5"/>
        <v>8.7343822844000556</v>
      </c>
      <c r="C365" s="2">
        <f>DMV!$P$7*1000</f>
        <v>50</v>
      </c>
      <c r="D365" s="20">
        <f>IF((B365-(DMV!$P$7*1000))&lt;0,0,B365-(DMV!$P$7*1000))</f>
        <v>0</v>
      </c>
    </row>
    <row r="366" spans="1:4" x14ac:dyDescent="0.25">
      <c r="A366" s="2">
        <v>344</v>
      </c>
      <c r="B366" s="49">
        <f t="shared" si="5"/>
        <v>8.6780159463999951</v>
      </c>
      <c r="C366" s="2">
        <f>DMV!$P$7*1000</f>
        <v>50</v>
      </c>
      <c r="D366" s="20">
        <f>IF((B366-(DMV!$P$7*1000))&lt;0,0,B366-(DMV!$P$7*1000))</f>
        <v>0</v>
      </c>
    </row>
    <row r="367" spans="1:4" x14ac:dyDescent="0.25">
      <c r="A367" s="2">
        <v>345</v>
      </c>
      <c r="B367" s="49">
        <f t="shared" si="5"/>
        <v>8.6217064940000228</v>
      </c>
      <c r="C367" s="2">
        <f>DMV!$P$7*1000</f>
        <v>50</v>
      </c>
      <c r="D367" s="20">
        <f>IF((B367-(DMV!$P$7*1000))&lt;0,0,B367-(DMV!$P$7*1000))</f>
        <v>0</v>
      </c>
    </row>
    <row r="368" spans="1:4" x14ac:dyDescent="0.25">
      <c r="A368" s="2">
        <v>346</v>
      </c>
      <c r="B368" s="49">
        <f t="shared" si="5"/>
        <v>8.5654421972000421</v>
      </c>
      <c r="C368" s="2">
        <f>DMV!$P$7*1000</f>
        <v>50</v>
      </c>
      <c r="D368" s="20">
        <f>IF((B368-(DMV!$P$7*1000))&lt;0,0,B368-(DMV!$P$7*1000))</f>
        <v>0</v>
      </c>
    </row>
    <row r="369" spans="1:4" x14ac:dyDescent="0.25">
      <c r="A369" s="2">
        <v>347</v>
      </c>
      <c r="B369" s="49">
        <f t="shared" si="5"/>
        <v>8.5092113260000417</v>
      </c>
      <c r="C369" s="2">
        <f>DMV!$P$7*1000</f>
        <v>50</v>
      </c>
      <c r="D369" s="20">
        <f>IF((B369-(DMV!$P$7*1000))&lt;0,0,B369-(DMV!$P$7*1000))</f>
        <v>0</v>
      </c>
    </row>
    <row r="370" spans="1:4" x14ac:dyDescent="0.25">
      <c r="A370" s="2">
        <v>348</v>
      </c>
      <c r="B370" s="49">
        <f t="shared" si="5"/>
        <v>8.4530021504000104</v>
      </c>
      <c r="C370" s="2">
        <f>DMV!$P$7*1000</f>
        <v>50</v>
      </c>
      <c r="D370" s="20">
        <f>IF((B370-(DMV!$P$7*1000))&lt;0,0,B370-(DMV!$P$7*1000))</f>
        <v>0</v>
      </c>
    </row>
    <row r="371" spans="1:4" x14ac:dyDescent="0.25">
      <c r="A371" s="2">
        <v>349</v>
      </c>
      <c r="B371" s="49">
        <f t="shared" si="5"/>
        <v>8.396802940400022</v>
      </c>
      <c r="C371" s="2">
        <f>DMV!$P$7*1000</f>
        <v>50</v>
      </c>
      <c r="D371" s="20">
        <f>IF((B371-(DMV!$P$7*1000))&lt;0,0,B371-(DMV!$P$7*1000))</f>
        <v>0</v>
      </c>
    </row>
    <row r="372" spans="1:4" x14ac:dyDescent="0.25">
      <c r="A372" s="2">
        <v>350</v>
      </c>
      <c r="B372" s="49">
        <f t="shared" si="5"/>
        <v>8.3406019660000368</v>
      </c>
      <c r="C372" s="2">
        <f>DMV!$P$7*1000</f>
        <v>50</v>
      </c>
      <c r="D372" s="20">
        <f>IF((B372-(DMV!$P$7*1000))&lt;0,0,B372-(DMV!$P$7*1000))</f>
        <v>0</v>
      </c>
    </row>
    <row r="373" spans="1:4" x14ac:dyDescent="0.25">
      <c r="A373" s="2">
        <v>351</v>
      </c>
      <c r="B373" s="49">
        <f t="shared" si="5"/>
        <v>8.2843874972000435</v>
      </c>
      <c r="C373" s="2">
        <f>DMV!$P$7*1000</f>
        <v>50</v>
      </c>
      <c r="D373" s="20">
        <f>IF((B373-(DMV!$P$7*1000))&lt;0,0,B373-(DMV!$P$7*1000))</f>
        <v>0</v>
      </c>
    </row>
    <row r="374" spans="1:4" x14ac:dyDescent="0.25">
      <c r="A374" s="2">
        <v>352</v>
      </c>
      <c r="B374" s="49">
        <f t="shared" si="5"/>
        <v>8.2281478040000309</v>
      </c>
      <c r="C374" s="2">
        <f>DMV!$P$7*1000</f>
        <v>50</v>
      </c>
      <c r="D374" s="20">
        <f>IF((B374-(DMV!$P$7*1000))&lt;0,0,B374-(DMV!$P$7*1000))</f>
        <v>0</v>
      </c>
    </row>
    <row r="375" spans="1:4" x14ac:dyDescent="0.25">
      <c r="A375" s="2">
        <v>353</v>
      </c>
      <c r="B375" s="49">
        <f t="shared" si="5"/>
        <v>8.1718711564000159</v>
      </c>
      <c r="C375" s="2">
        <f>DMV!$P$7*1000</f>
        <v>50</v>
      </c>
      <c r="D375" s="20">
        <f>IF((B375-(DMV!$P$7*1000))&lt;0,0,B375-(DMV!$P$7*1000))</f>
        <v>0</v>
      </c>
    </row>
    <row r="376" spans="1:4" x14ac:dyDescent="0.25">
      <c r="A376" s="2">
        <v>354</v>
      </c>
      <c r="B376" s="49">
        <f t="shared" si="5"/>
        <v>8.1155458244000442</v>
      </c>
      <c r="C376" s="2">
        <f>DMV!$P$7*1000</f>
        <v>50</v>
      </c>
      <c r="D376" s="20">
        <f>IF((B376-(DMV!$P$7*1000))&lt;0,0,B376-(DMV!$P$7*1000))</f>
        <v>0</v>
      </c>
    </row>
    <row r="377" spans="1:4" x14ac:dyDescent="0.25">
      <c r="A377" s="2">
        <v>355</v>
      </c>
      <c r="B377" s="49">
        <f t="shared" si="5"/>
        <v>8.0591600780000476</v>
      </c>
      <c r="C377" s="2">
        <f>DMV!$P$7*1000</f>
        <v>50</v>
      </c>
      <c r="D377" s="20">
        <f>IF((B377-(DMV!$P$7*1000))&lt;0,0,B377-(DMV!$P$7*1000))</f>
        <v>0</v>
      </c>
    </row>
    <row r="378" spans="1:4" x14ac:dyDescent="0.25">
      <c r="A378" s="2">
        <v>356</v>
      </c>
      <c r="B378" s="49">
        <f t="shared" si="5"/>
        <v>8.0027021872000716</v>
      </c>
      <c r="C378" s="2">
        <f>DMV!$P$7*1000</f>
        <v>50</v>
      </c>
      <c r="D378" s="20">
        <f>IF((B378-(DMV!$P$7*1000))&lt;0,0,B378-(DMV!$P$7*1000))</f>
        <v>0</v>
      </c>
    </row>
    <row r="379" spans="1:4" x14ac:dyDescent="0.25">
      <c r="A379" s="2">
        <v>357</v>
      </c>
      <c r="B379" s="49">
        <f t="shared" si="5"/>
        <v>7.9461604220000197</v>
      </c>
      <c r="C379" s="2">
        <f>DMV!$P$7*1000</f>
        <v>50</v>
      </c>
      <c r="D379" s="20">
        <f>IF((B379-(DMV!$P$7*1000))&lt;0,0,B379-(DMV!$P$7*1000))</f>
        <v>0</v>
      </c>
    </row>
    <row r="380" spans="1:4" x14ac:dyDescent="0.25">
      <c r="A380" s="2">
        <v>358</v>
      </c>
      <c r="B380" s="49">
        <f t="shared" si="5"/>
        <v>7.8895230523999942</v>
      </c>
      <c r="C380" s="2">
        <f>DMV!$P$7*1000</f>
        <v>50</v>
      </c>
      <c r="D380" s="20">
        <f>IF((B380-(DMV!$P$7*1000))&lt;0,0,B380-(DMV!$P$7*1000))</f>
        <v>0</v>
      </c>
    </row>
    <row r="381" spans="1:4" x14ac:dyDescent="0.25">
      <c r="A381" s="2">
        <v>359</v>
      </c>
      <c r="B381" s="49">
        <f t="shared" si="5"/>
        <v>7.832778348400069</v>
      </c>
      <c r="C381" s="2">
        <f>DMV!$P$7*1000</f>
        <v>50</v>
      </c>
      <c r="D381" s="20">
        <f>IF((B381-(DMV!$P$7*1000))&lt;0,0,B381-(DMV!$P$7*1000))</f>
        <v>0</v>
      </c>
    </row>
    <row r="382" spans="1:4" x14ac:dyDescent="0.25">
      <c r="A382" s="2">
        <v>360</v>
      </c>
      <c r="B382" s="49">
        <f t="shared" si="5"/>
        <v>7.7759145800000624</v>
      </c>
      <c r="C382" s="2">
        <f>DMV!$P$7*1000</f>
        <v>50</v>
      </c>
      <c r="D382" s="20">
        <f>IF((B382-(DMV!$P$7*1000))&lt;0,0,B382-(DMV!$P$7*1000))</f>
        <v>0</v>
      </c>
    </row>
    <row r="383" spans="1:4" x14ac:dyDescent="0.25">
      <c r="A383" s="2">
        <v>361</v>
      </c>
      <c r="B383" s="49">
        <f t="shared" si="5"/>
        <v>7.7189200172000199</v>
      </c>
      <c r="C383" s="2">
        <f>DMV!$P$7*1000</f>
        <v>50</v>
      </c>
      <c r="D383" s="20">
        <f>IF((B383-(DMV!$P$7*1000))&lt;0,0,B383-(DMV!$P$7*1000))</f>
        <v>0</v>
      </c>
    </row>
    <row r="384" spans="1:4" x14ac:dyDescent="0.25">
      <c r="A384" s="2">
        <v>362</v>
      </c>
      <c r="B384" s="49">
        <f t="shared" si="5"/>
        <v>7.6617829300000153</v>
      </c>
      <c r="C384" s="2">
        <f>DMV!$P$7*1000</f>
        <v>50</v>
      </c>
      <c r="D384" s="20">
        <f>IF((B384-(DMV!$P$7*1000))&lt;0,0,B384-(DMV!$P$7*1000))</f>
        <v>0</v>
      </c>
    </row>
    <row r="385" spans="1:4" x14ac:dyDescent="0.25">
      <c r="A385" s="2">
        <v>363</v>
      </c>
      <c r="B385" s="49">
        <f t="shared" si="5"/>
        <v>7.6044915884000091</v>
      </c>
      <c r="C385" s="2">
        <f>DMV!$P$7*1000</f>
        <v>50</v>
      </c>
      <c r="D385" s="20">
        <f>IF((B385-(DMV!$P$7*1000))&lt;0,0,B385-(DMV!$P$7*1000))</f>
        <v>0</v>
      </c>
    </row>
    <row r="386" spans="1:4" x14ac:dyDescent="0.25">
      <c r="A386" s="2">
        <v>364</v>
      </c>
      <c r="B386" s="49">
        <f t="shared" si="5"/>
        <v>7.5470342624000466</v>
      </c>
      <c r="C386" s="2">
        <f>DMV!$P$7*1000</f>
        <v>50</v>
      </c>
      <c r="D386" s="20">
        <f>IF((B386-(DMV!$P$7*1000))&lt;0,0,B386-(DMV!$P$7*1000))</f>
        <v>0</v>
      </c>
    </row>
    <row r="387" spans="1:4" x14ac:dyDescent="0.25">
      <c r="A387" s="2">
        <v>365</v>
      </c>
      <c r="B387" s="49">
        <f t="shared" si="5"/>
        <v>7.4893992220000314</v>
      </c>
      <c r="C387" s="2">
        <f>DMV!$P$7*1000</f>
        <v>50</v>
      </c>
      <c r="D387" s="20">
        <f>IF((B387-(DMV!$P$7*1000))&lt;0,0,B387-(DMV!$P$7*1000))</f>
        <v>0</v>
      </c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T387"/>
  <sheetViews>
    <sheetView topLeftCell="K21" zoomScaleNormal="100" workbookViewId="0">
      <selection activeCell="AD54" sqref="AD54"/>
    </sheetView>
  </sheetViews>
  <sheetFormatPr defaultColWidth="9.109375" defaultRowHeight="13.2" x14ac:dyDescent="0.25"/>
  <cols>
    <col min="1" max="1" width="9.109375" style="2"/>
    <col min="2" max="2" width="10.109375" style="2" bestFit="1" customWidth="1"/>
    <col min="3" max="3" width="6" style="2" bestFit="1" customWidth="1"/>
    <col min="4" max="4" width="12.88671875" style="2" bestFit="1" customWidth="1"/>
    <col min="5" max="16" width="9.109375" style="2"/>
    <col min="17" max="17" width="9.33203125" style="2" bestFit="1" customWidth="1"/>
    <col min="18" max="19" width="9.109375" style="2"/>
    <col min="20" max="20" width="12.5546875" style="2" bestFit="1" customWidth="1"/>
    <col min="21" max="16384" width="9.109375" style="2"/>
  </cols>
  <sheetData>
    <row r="1" spans="2:14" s="18" customFormat="1" x14ac:dyDescent="0.25">
      <c r="I1" s="19"/>
    </row>
    <row r="2" spans="2:14" ht="14.25" customHeight="1" x14ac:dyDescent="0.25">
      <c r="I2" s="17"/>
    </row>
    <row r="3" spans="2:14" x14ac:dyDescent="0.25">
      <c r="C3" s="27" t="s">
        <v>102</v>
      </c>
      <c r="I3" s="17"/>
      <c r="N3" s="17"/>
    </row>
    <row r="4" spans="2:14" x14ac:dyDescent="0.25">
      <c r="B4" s="18" t="s">
        <v>40</v>
      </c>
      <c r="C4" s="18" t="s">
        <v>48</v>
      </c>
      <c r="D4" s="18" t="s">
        <v>97</v>
      </c>
      <c r="I4" s="17"/>
      <c r="N4" s="17"/>
    </row>
    <row r="5" spans="2:14" x14ac:dyDescent="0.25">
      <c r="I5" s="17"/>
      <c r="N5" s="17"/>
    </row>
    <row r="6" spans="2:14" x14ac:dyDescent="0.25">
      <c r="B6" s="2">
        <v>10</v>
      </c>
      <c r="C6" s="20">
        <f>'GELASSA PTA 2007'!X12</f>
        <v>166.19706136560069</v>
      </c>
      <c r="D6" s="20">
        <f>IF((C6-(DMV!$P$7*1000))&lt;0,0,C6-(DMV!$P$7*1000))</f>
        <v>116.19706136560069</v>
      </c>
      <c r="I6" s="17"/>
      <c r="N6" s="17"/>
    </row>
    <row r="7" spans="2:14" x14ac:dyDescent="0.25">
      <c r="B7" s="2">
        <v>91</v>
      </c>
      <c r="C7" s="20">
        <f>'GELASSA PTA 2007'!Y12</f>
        <v>52.091616248919621</v>
      </c>
      <c r="D7" s="20">
        <f>IF((C7-(DMV!$P$7*1000))&lt;0,0,C7-(DMV!$P$7*1000))</f>
        <v>2.0916162489196211</v>
      </c>
      <c r="I7" s="17"/>
      <c r="N7" s="17"/>
    </row>
    <row r="8" spans="2:14" x14ac:dyDescent="0.25">
      <c r="B8" s="2">
        <v>182</v>
      </c>
      <c r="C8" s="20">
        <f>'GELASSA PTA 2007'!Z12</f>
        <v>24.805531547104582</v>
      </c>
      <c r="D8" s="20">
        <f>IF((C8-(DMV!$P$7*1000))&lt;0,0,C8-(DMV!$P$7*1000))</f>
        <v>0</v>
      </c>
      <c r="I8" s="17"/>
    </row>
    <row r="9" spans="2:14" x14ac:dyDescent="0.25">
      <c r="B9" s="2">
        <v>274</v>
      </c>
      <c r="C9" s="20">
        <f>'GELASSA PTA 2007'!AA12</f>
        <v>12.402765773552291</v>
      </c>
      <c r="D9" s="20">
        <f>IF((C9-(DMV!$P$7*1000))&lt;0,0,C9-(DMV!$P$7*1000))</f>
        <v>0</v>
      </c>
    </row>
    <row r="10" spans="2:14" x14ac:dyDescent="0.25">
      <c r="B10" s="2">
        <v>355</v>
      </c>
      <c r="C10" s="20">
        <f>'GELASSA PTA 2007'!AB12</f>
        <v>7.4416594641313747</v>
      </c>
      <c r="D10" s="20">
        <f>IF((C10-(DMV!$P$7*1000))&lt;0,0,C10-(DMV!$P$7*1000))</f>
        <v>0</v>
      </c>
    </row>
    <row r="11" spans="2:14" x14ac:dyDescent="0.25">
      <c r="D11" s="20"/>
    </row>
    <row r="12" spans="2:14" x14ac:dyDescent="0.25">
      <c r="D12" s="20"/>
    </row>
    <row r="13" spans="2:14" x14ac:dyDescent="0.25">
      <c r="D13" s="20"/>
    </row>
    <row r="14" spans="2:14" x14ac:dyDescent="0.25">
      <c r="D14" s="20"/>
    </row>
    <row r="15" spans="2:14" x14ac:dyDescent="0.25">
      <c r="I15" s="17"/>
    </row>
    <row r="16" spans="2:14" x14ac:dyDescent="0.25">
      <c r="D16" s="20"/>
    </row>
    <row r="20" spans="1:20" x14ac:dyDescent="0.25"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</row>
    <row r="21" spans="1:20" x14ac:dyDescent="0.25">
      <c r="B21" s="27" t="s">
        <v>109</v>
      </c>
      <c r="C21" s="27" t="s">
        <v>45</v>
      </c>
      <c r="D21" s="27" t="s">
        <v>110</v>
      </c>
    </row>
    <row r="22" spans="1:20" x14ac:dyDescent="0.25">
      <c r="B22" s="18" t="s">
        <v>48</v>
      </c>
      <c r="C22" s="18" t="s">
        <v>48</v>
      </c>
      <c r="D22" s="18" t="s">
        <v>48</v>
      </c>
    </row>
    <row r="23" spans="1:20" x14ac:dyDescent="0.25">
      <c r="A23" s="2">
        <v>1</v>
      </c>
      <c r="B23" s="49">
        <f>IF(A23&lt;91,191.79077946*EXP(-0.01432309*A23), -0.0000018053*A23^3+ 0.0018893269*A23^2 -0.710985457*A23+102.5061991963)</f>
        <v>189.0633223000109</v>
      </c>
      <c r="C23" s="2">
        <f>DMV!$P$7*1000</f>
        <v>50</v>
      </c>
      <c r="D23" s="20">
        <f>IF((B23-(DMV!$P$7*1000))&lt;0,0,B23-(DMV!$P$7*1000))</f>
        <v>139.0633223000109</v>
      </c>
    </row>
    <row r="24" spans="1:20" x14ac:dyDescent="0.25">
      <c r="A24" s="2">
        <v>2</v>
      </c>
      <c r="B24" s="49">
        <f t="shared" ref="B24:B87" si="0">IF(A24&lt;91,191.79077946*EXP(-0.01432309*A24), -0.0000018053*A24^3+ 0.0018893269*A24^2 -0.710985457*A24+102.5061991963)</f>
        <v>186.37465231519528</v>
      </c>
      <c r="C24" s="2">
        <f>DMV!$P$7*1000</f>
        <v>50</v>
      </c>
      <c r="D24" s="20">
        <f>IF((B24-(DMV!$P$7*1000))&lt;0,0,B24-(DMV!$P$7*1000))</f>
        <v>136.37465231519528</v>
      </c>
    </row>
    <row r="25" spans="1:20" x14ac:dyDescent="0.25">
      <c r="A25" s="2">
        <v>3</v>
      </c>
      <c r="B25" s="49">
        <f t="shared" si="0"/>
        <v>183.72421791303685</v>
      </c>
      <c r="C25" s="2">
        <f>DMV!$P$7*1000</f>
        <v>50</v>
      </c>
      <c r="D25" s="20">
        <f>IF((B25-(DMV!$P$7*1000))&lt;0,0,B25-(DMV!$P$7*1000))</f>
        <v>133.72421791303685</v>
      </c>
    </row>
    <row r="26" spans="1:20" x14ac:dyDescent="0.25">
      <c r="A26" s="2">
        <v>4</v>
      </c>
      <c r="B26" s="49">
        <f t="shared" si="0"/>
        <v>181.11147534521794</v>
      </c>
      <c r="C26" s="2">
        <f>DMV!$P$7*1000</f>
        <v>50</v>
      </c>
      <c r="D26" s="20">
        <f>IF((B26-(DMV!$P$7*1000))&lt;0,0,B26-(DMV!$P$7*1000))</f>
        <v>131.11147534521794</v>
      </c>
    </row>
    <row r="27" spans="1:20" x14ac:dyDescent="0.25">
      <c r="A27" s="2">
        <v>5</v>
      </c>
      <c r="B27" s="49">
        <f t="shared" si="0"/>
        <v>178.535888596067</v>
      </c>
      <c r="C27" s="2">
        <f>DMV!$P$7*1000</f>
        <v>50</v>
      </c>
      <c r="D27" s="20">
        <f>IF((B27-(DMV!$P$7*1000))&lt;0,0,B27-(DMV!$P$7*1000))</f>
        <v>128.535888596067</v>
      </c>
    </row>
    <row r="28" spans="1:20" x14ac:dyDescent="0.25">
      <c r="A28" s="2">
        <v>6</v>
      </c>
      <c r="B28" s="49">
        <f t="shared" si="0"/>
        <v>175.99692927259275</v>
      </c>
      <c r="C28" s="2">
        <f>DMV!$P$7*1000</f>
        <v>50</v>
      </c>
      <c r="D28" s="20">
        <f>IF((B28-(DMV!$P$7*1000))&lt;0,0,B28-(DMV!$P$7*1000))</f>
        <v>125.99692927259275</v>
      </c>
    </row>
    <row r="29" spans="1:20" x14ac:dyDescent="0.25">
      <c r="A29" s="2">
        <v>7</v>
      </c>
      <c r="B29" s="49">
        <f t="shared" si="0"/>
        <v>173.49407649608196</v>
      </c>
      <c r="C29" s="2">
        <f>DMV!$P$7*1000</f>
        <v>50</v>
      </c>
      <c r="D29" s="20">
        <f>IF((B29-(DMV!$P$7*1000))&lt;0,0,B29-(DMV!$P$7*1000))</f>
        <v>123.49407649608196</v>
      </c>
    </row>
    <row r="30" spans="1:20" x14ac:dyDescent="0.25">
      <c r="A30" s="2">
        <v>8</v>
      </c>
      <c r="B30" s="49">
        <f t="shared" si="0"/>
        <v>171.02681679523889</v>
      </c>
      <c r="C30" s="2">
        <f>DMV!$P$7*1000</f>
        <v>50</v>
      </c>
      <c r="D30" s="20">
        <f>IF((B30-(DMV!$P$7*1000))&lt;0,0,B30-(DMV!$P$7*1000))</f>
        <v>121.02681679523889</v>
      </c>
    </row>
    <row r="31" spans="1:20" x14ac:dyDescent="0.25">
      <c r="A31" s="2">
        <v>9</v>
      </c>
      <c r="B31" s="49">
        <f t="shared" si="0"/>
        <v>168.59464400084443</v>
      </c>
      <c r="C31" s="2">
        <f>DMV!$P$7*1000</f>
        <v>50</v>
      </c>
      <c r="D31" s="20">
        <f>IF((B31-(DMV!$P$7*1000))&lt;0,0,B31-(DMV!$P$7*1000))</f>
        <v>118.59464400084443</v>
      </c>
    </row>
    <row r="32" spans="1:20" x14ac:dyDescent="0.25">
      <c r="A32" s="2">
        <v>10</v>
      </c>
      <c r="B32" s="49">
        <f t="shared" si="0"/>
        <v>166.1970591419132</v>
      </c>
      <c r="C32" s="2">
        <f>DMV!$P$7*1000</f>
        <v>50</v>
      </c>
      <c r="D32" s="20">
        <f>IF((B32-(DMV!$P$7*1000))&lt;0,0,B32-(DMV!$P$7*1000))</f>
        <v>116.1970591419132</v>
      </c>
    </row>
    <row r="33" spans="1:4" x14ac:dyDescent="0.25">
      <c r="A33" s="2">
        <v>11</v>
      </c>
      <c r="B33" s="49">
        <f t="shared" si="0"/>
        <v>163.83357034332741</v>
      </c>
      <c r="C33" s="2">
        <f>DMV!$P$7*1000</f>
        <v>50</v>
      </c>
      <c r="D33" s="20">
        <f>IF((B33-(DMV!$P$7*1000))&lt;0,0,B33-(DMV!$P$7*1000))</f>
        <v>113.83357034332741</v>
      </c>
    </row>
    <row r="34" spans="1:4" x14ac:dyDescent="0.25">
      <c r="A34" s="2">
        <v>12</v>
      </c>
      <c r="B34" s="49">
        <f t="shared" si="0"/>
        <v>161.50369272492665</v>
      </c>
      <c r="C34" s="2">
        <f>DMV!$P$7*1000</f>
        <v>50</v>
      </c>
      <c r="D34" s="20">
        <f>IF((B34-(DMV!$P$7*1000))&lt;0,0,B34-(DMV!$P$7*1000))</f>
        <v>111.50369272492665</v>
      </c>
    </row>
    <row r="35" spans="1:4" x14ac:dyDescent="0.25">
      <c r="A35" s="2">
        <v>13</v>
      </c>
      <c r="B35" s="49">
        <f t="shared" si="0"/>
        <v>159.20694830203249</v>
      </c>
      <c r="C35" s="2">
        <f>DMV!$P$7*1000</f>
        <v>50</v>
      </c>
      <c r="D35" s="20">
        <f>IF((B35-(DMV!$P$7*1000))&lt;0,0,B35-(DMV!$P$7*1000))</f>
        <v>109.20694830203249</v>
      </c>
    </row>
    <row r="36" spans="1:4" x14ac:dyDescent="0.25">
      <c r="A36" s="2">
        <v>14</v>
      </c>
      <c r="B36" s="49">
        <f t="shared" si="0"/>
        <v>156.94286588738774</v>
      </c>
      <c r="C36" s="2">
        <f>DMV!$P$7*1000</f>
        <v>50</v>
      </c>
      <c r="D36" s="20">
        <f>IF((B36-(DMV!$P$7*1000))&lt;0,0,B36-(DMV!$P$7*1000))</f>
        <v>106.94286588738774</v>
      </c>
    </row>
    <row r="37" spans="1:4" x14ac:dyDescent="0.25">
      <c r="A37" s="2">
        <v>15</v>
      </c>
      <c r="B37" s="49">
        <f t="shared" si="0"/>
        <v>154.71098099449046</v>
      </c>
      <c r="C37" s="2">
        <f>DMV!$P$7*1000</f>
        <v>50</v>
      </c>
      <c r="D37" s="20">
        <f>IF((B37-(DMV!$P$7*1000))&lt;0,0,B37-(DMV!$P$7*1000))</f>
        <v>104.71098099449046</v>
      </c>
    </row>
    <row r="38" spans="1:4" x14ac:dyDescent="0.25">
      <c r="A38" s="2">
        <v>16</v>
      </c>
      <c r="B38" s="49">
        <f t="shared" si="0"/>
        <v>152.51083574230242</v>
      </c>
      <c r="C38" s="2">
        <f>DMV!$P$7*1000</f>
        <v>50</v>
      </c>
      <c r="D38" s="20">
        <f>IF((B38-(DMV!$P$7*1000))&lt;0,0,B38-(DMV!$P$7*1000))</f>
        <v>102.51083574230242</v>
      </c>
    </row>
    <row r="39" spans="1:4" x14ac:dyDescent="0.25">
      <c r="A39" s="2">
        <v>17</v>
      </c>
      <c r="B39" s="49">
        <f t="shared" si="0"/>
        <v>150.34197876131279</v>
      </c>
      <c r="C39" s="2">
        <f>DMV!$P$7*1000</f>
        <v>50</v>
      </c>
      <c r="D39" s="20">
        <f>IF((B39-(DMV!$P$7*1000))&lt;0,0,B39-(DMV!$P$7*1000))</f>
        <v>100.34197876131279</v>
      </c>
    </row>
    <row r="40" spans="1:4" x14ac:dyDescent="0.25">
      <c r="A40" s="2">
        <v>18</v>
      </c>
      <c r="B40" s="49">
        <f t="shared" si="0"/>
        <v>148.20396510093764</v>
      </c>
      <c r="C40" s="2">
        <f>DMV!$P$7*1000</f>
        <v>50</v>
      </c>
      <c r="D40" s="20">
        <f>IF((B40-(DMV!$P$7*1000))&lt;0,0,B40-(DMV!$P$7*1000))</f>
        <v>98.203965100937637</v>
      </c>
    </row>
    <row r="41" spans="1:4" x14ac:dyDescent="0.25">
      <c r="A41" s="2">
        <v>19</v>
      </c>
      <c r="B41" s="49">
        <f t="shared" si="0"/>
        <v>146.09635613823653</v>
      </c>
      <c r="C41" s="2">
        <f>DMV!$P$7*1000</f>
        <v>50</v>
      </c>
      <c r="D41" s="20">
        <f>IF((B41-(DMV!$P$7*1000))&lt;0,0,B41-(DMV!$P$7*1000))</f>
        <v>96.09635613823653</v>
      </c>
    </row>
    <row r="42" spans="1:4" x14ac:dyDescent="0.25">
      <c r="A42" s="2">
        <v>20</v>
      </c>
      <c r="B42" s="49">
        <f t="shared" si="0"/>
        <v>144.01871948792689</v>
      </c>
      <c r="C42" s="2">
        <f>DMV!$P$7*1000</f>
        <v>50</v>
      </c>
      <c r="D42" s="20">
        <f>IF((B42-(DMV!$P$7*1000))&lt;0,0,B42-(DMV!$P$7*1000))</f>
        <v>94.018719487926887</v>
      </c>
    </row>
    <row r="43" spans="1:4" x14ac:dyDescent="0.25">
      <c r="A43" s="2">
        <v>21</v>
      </c>
      <c r="B43" s="49">
        <f t="shared" si="0"/>
        <v>141.9706289136783</v>
      </c>
      <c r="C43" s="2">
        <f>DMV!$P$7*1000</f>
        <v>50</v>
      </c>
      <c r="D43" s="20">
        <f>IF((B43-(DMV!$P$7*1000))&lt;0,0,B43-(DMV!$P$7*1000))</f>
        <v>91.970628913678297</v>
      </c>
    </row>
    <row r="44" spans="1:4" x14ac:dyDescent="0.25">
      <c r="A44" s="2">
        <v>22</v>
      </c>
      <c r="B44" s="49">
        <f t="shared" si="0"/>
        <v>139.95166424066844</v>
      </c>
      <c r="C44" s="2">
        <f>DMV!$P$7*1000</f>
        <v>50</v>
      </c>
      <c r="D44" s="20">
        <f>IF((B44-(DMV!$P$7*1000))&lt;0,0,B44-(DMV!$P$7*1000))</f>
        <v>89.951664240668435</v>
      </c>
    </row>
    <row r="45" spans="1:4" x14ac:dyDescent="0.25">
      <c r="A45" s="2">
        <v>23</v>
      </c>
      <c r="B45" s="49">
        <f t="shared" si="0"/>
        <v>137.96141126938201</v>
      </c>
      <c r="C45" s="2">
        <f>DMV!$P$7*1000</f>
        <v>50</v>
      </c>
      <c r="D45" s="20">
        <f>IF((B45-(DMV!$P$7*1000))&lt;0,0,B45-(DMV!$P$7*1000))</f>
        <v>87.961411269382012</v>
      </c>
    </row>
    <row r="46" spans="1:4" x14ac:dyDescent="0.25">
      <c r="A46" s="2">
        <v>24</v>
      </c>
      <c r="B46" s="49">
        <f t="shared" si="0"/>
        <v>135.9994616906362</v>
      </c>
      <c r="C46" s="2">
        <f>DMV!$P$7*1000</f>
        <v>50</v>
      </c>
      <c r="D46" s="20">
        <f>IF((B46-(DMV!$P$7*1000))&lt;0,0,B46-(DMV!$P$7*1000))</f>
        <v>85.999461690636195</v>
      </c>
    </row>
    <row r="47" spans="1:4" x14ac:dyDescent="0.25">
      <c r="A47" s="2">
        <v>25</v>
      </c>
      <c r="B47" s="49">
        <f t="shared" si="0"/>
        <v>134.06541300181405</v>
      </c>
      <c r="C47" s="2">
        <f>DMV!$P$7*1000</f>
        <v>50</v>
      </c>
      <c r="D47" s="20">
        <f>IF((B47-(DMV!$P$7*1000))&lt;0,0,B47-(DMV!$P$7*1000))</f>
        <v>84.065413001814051</v>
      </c>
    </row>
    <row r="48" spans="1:4" x14ac:dyDescent="0.25">
      <c r="A48" s="2">
        <v>26</v>
      </c>
      <c r="B48" s="49">
        <f t="shared" si="0"/>
        <v>132.15886842428938</v>
      </c>
      <c r="C48" s="2">
        <f>DMV!$P$7*1000</f>
        <v>50</v>
      </c>
      <c r="D48" s="20">
        <f>IF((B48-(DMV!$P$7*1000))&lt;0,0,B48-(DMV!$P$7*1000))</f>
        <v>82.158868424289381</v>
      </c>
    </row>
    <row r="49" spans="1:4" x14ac:dyDescent="0.25">
      <c r="A49" s="2">
        <v>27</v>
      </c>
      <c r="B49" s="49">
        <f t="shared" si="0"/>
        <v>130.27943682202579</v>
      </c>
      <c r="C49" s="2">
        <f>DMV!$P$7*1000</f>
        <v>50</v>
      </c>
      <c r="D49" s="20">
        <f>IF((B49-(DMV!$P$7*1000))&lt;0,0,B49-(DMV!$P$7*1000))</f>
        <v>80.279436822025787</v>
      </c>
    </row>
    <row r="50" spans="1:4" x14ac:dyDescent="0.25">
      <c r="A50" s="2">
        <v>28</v>
      </c>
      <c r="B50" s="49">
        <f t="shared" si="0"/>
        <v>128.42673262133354</v>
      </c>
      <c r="C50" s="2">
        <f>DMV!$P$7*1000</f>
        <v>50</v>
      </c>
      <c r="D50" s="20">
        <f>IF((B50-(DMV!$P$7*1000))&lt;0,0,B50-(DMV!$P$7*1000))</f>
        <v>78.426732621333542</v>
      </c>
    </row>
    <row r="51" spans="1:4" x14ac:dyDescent="0.25">
      <c r="A51" s="2">
        <v>29</v>
      </c>
      <c r="B51" s="49">
        <f t="shared" si="0"/>
        <v>126.60037573176723</v>
      </c>
      <c r="C51" s="2">
        <f>DMV!$P$7*1000</f>
        <v>50</v>
      </c>
      <c r="D51" s="20">
        <f>IF((B51-(DMV!$P$7*1000))&lt;0,0,B51-(DMV!$P$7*1000))</f>
        <v>76.60037573176723</v>
      </c>
    </row>
    <row r="52" spans="1:4" x14ac:dyDescent="0.25">
      <c r="A52" s="2">
        <v>30</v>
      </c>
      <c r="B52" s="49">
        <f t="shared" si="0"/>
        <v>124.79999146814869</v>
      </c>
      <c r="C52" s="2">
        <f>DMV!$P$7*1000</f>
        <v>50</v>
      </c>
      <c r="D52" s="20">
        <f>IF((B52-(DMV!$P$7*1000))&lt;0,0,B52-(DMV!$P$7*1000))</f>
        <v>74.79999146814869</v>
      </c>
    </row>
    <row r="53" spans="1:4" x14ac:dyDescent="0.25">
      <c r="A53" s="2">
        <v>31</v>
      </c>
      <c r="B53" s="49">
        <f t="shared" si="0"/>
        <v>123.02521047369856</v>
      </c>
      <c r="C53" s="2">
        <f>DMV!$P$7*1000</f>
        <v>50</v>
      </c>
      <c r="D53" s="20">
        <f>IF((B53-(DMV!$P$7*1000))&lt;0,0,B53-(DMV!$P$7*1000))</f>
        <v>73.025210473698564</v>
      </c>
    </row>
    <row r="54" spans="1:4" x14ac:dyDescent="0.25">
      <c r="A54" s="2">
        <v>32</v>
      </c>
      <c r="B54" s="49">
        <f t="shared" si="0"/>
        <v>121.27566864426124</v>
      </c>
      <c r="C54" s="2">
        <f>DMV!$P$7*1000</f>
        <v>50</v>
      </c>
      <c r="D54" s="20">
        <f>IF((B54-(DMV!$P$7*1000))&lt;0,0,B54-(DMV!$P$7*1000))</f>
        <v>71.275668644261245</v>
      </c>
    </row>
    <row r="55" spans="1:4" x14ac:dyDescent="0.25">
      <c r="A55" s="2">
        <v>33</v>
      </c>
      <c r="B55" s="49">
        <f t="shared" si="0"/>
        <v>119.55100705360722</v>
      </c>
      <c r="C55" s="2">
        <f>DMV!$P$7*1000</f>
        <v>50</v>
      </c>
      <c r="D55" s="20">
        <f>IF((B55-(DMV!$P$7*1000))&lt;0,0,B55-(DMV!$P$7*1000))</f>
        <v>69.551007053607222</v>
      </c>
    </row>
    <row r="56" spans="1:4" x14ac:dyDescent="0.25">
      <c r="A56" s="2">
        <v>34</v>
      </c>
      <c r="B56" s="49">
        <f t="shared" si="0"/>
        <v>117.85087187979782</v>
      </c>
      <c r="C56" s="2">
        <f>DMV!$P$7*1000</f>
        <v>50</v>
      </c>
      <c r="D56" s="20">
        <f>IF((B56-(DMV!$P$7*1000))&lt;0,0,B56-(DMV!$P$7*1000))</f>
        <v>67.850871879797822</v>
      </c>
    </row>
    <row r="57" spans="1:4" x14ac:dyDescent="0.25">
      <c r="A57" s="2">
        <v>35</v>
      </c>
      <c r="B57" s="49">
        <f t="shared" si="0"/>
        <v>116.17491433259701</v>
      </c>
      <c r="C57" s="2">
        <f>DMV!$P$7*1000</f>
        <v>50</v>
      </c>
      <c r="D57" s="20">
        <f>IF((B57-(DMV!$P$7*1000))&lt;0,0,B57-(DMV!$P$7*1000))</f>
        <v>66.174914332597012</v>
      </c>
    </row>
    <row r="58" spans="1:4" x14ac:dyDescent="0.25">
      <c r="A58" s="2">
        <v>36</v>
      </c>
      <c r="B58" s="49">
        <f t="shared" si="0"/>
        <v>114.52279058191561</v>
      </c>
      <c r="C58" s="2">
        <f>DMV!$P$7*1000</f>
        <v>50</v>
      </c>
      <c r="D58" s="20">
        <f>IF((B58-(DMV!$P$7*1000))&lt;0,0,B58-(DMV!$P$7*1000))</f>
        <v>64.522790581915615</v>
      </c>
    </row>
    <row r="59" spans="1:4" x14ac:dyDescent="0.25">
      <c r="A59" s="2">
        <v>37</v>
      </c>
      <c r="B59" s="49">
        <f t="shared" si="0"/>
        <v>112.89416168727303</v>
      </c>
      <c r="C59" s="2">
        <f>DMV!$P$7*1000</f>
        <v>50</v>
      </c>
      <c r="D59" s="20">
        <f>IF((B59-(DMV!$P$7*1000))&lt;0,0,B59-(DMV!$P$7*1000))</f>
        <v>62.894161687273026</v>
      </c>
    </row>
    <row r="60" spans="1:4" x14ac:dyDescent="0.25">
      <c r="A60" s="2">
        <v>38</v>
      </c>
      <c r="B60" s="49">
        <f t="shared" si="0"/>
        <v>111.28869352826207</v>
      </c>
      <c r="C60" s="2">
        <f>DMV!$P$7*1000</f>
        <v>50</v>
      </c>
      <c r="D60" s="20">
        <f>IF((B60-(DMV!$P$7*1000))&lt;0,0,B60-(DMV!$P$7*1000))</f>
        <v>61.288693528262073</v>
      </c>
    </row>
    <row r="61" spans="1:4" x14ac:dyDescent="0.25">
      <c r="A61" s="2">
        <v>39</v>
      </c>
      <c r="B61" s="49">
        <f t="shared" si="0"/>
        <v>109.70605673600275</v>
      </c>
      <c r="C61" s="2">
        <f>DMV!$P$7*1000</f>
        <v>50</v>
      </c>
      <c r="D61" s="20">
        <f>IF((B61-(DMV!$P$7*1000))&lt;0,0,B61-(DMV!$P$7*1000))</f>
        <v>59.706056736002751</v>
      </c>
    </row>
    <row r="62" spans="1:4" x14ac:dyDescent="0.25">
      <c r="A62" s="2">
        <v>40</v>
      </c>
      <c r="B62" s="49">
        <f t="shared" si="0"/>
        <v>108.14592662557067</v>
      </c>
      <c r="C62" s="2">
        <f>DMV!$P$7*1000</f>
        <v>50</v>
      </c>
      <c r="D62" s="20">
        <f>IF((B62-(DMV!$P$7*1000))&lt;0,0,B62-(DMV!$P$7*1000))</f>
        <v>58.145926625570667</v>
      </c>
    </row>
    <row r="63" spans="1:4" x14ac:dyDescent="0.25">
      <c r="A63" s="2">
        <v>41</v>
      </c>
      <c r="B63" s="49">
        <f t="shared" si="0"/>
        <v>106.60798312938665</v>
      </c>
      <c r="C63" s="2">
        <f>DMV!$P$7*1000</f>
        <v>50</v>
      </c>
      <c r="D63" s="20">
        <f>IF((B63-(DMV!$P$7*1000))&lt;0,0,B63-(DMV!$P$7*1000))</f>
        <v>56.607983129386653</v>
      </c>
    </row>
    <row r="64" spans="1:4" x14ac:dyDescent="0.25">
      <c r="A64" s="2">
        <v>42</v>
      </c>
      <c r="B64" s="49">
        <f t="shared" si="0"/>
        <v>105.09191073155334</v>
      </c>
      <c r="C64" s="2">
        <f>DMV!$P$7*1000</f>
        <v>50</v>
      </c>
      <c r="D64" s="20">
        <f>IF((B64-(DMV!$P$7*1000))&lt;0,0,B64-(DMV!$P$7*1000))</f>
        <v>55.091910731553341</v>
      </c>
    </row>
    <row r="65" spans="1:4" x14ac:dyDescent="0.25">
      <c r="A65" s="2">
        <v>43</v>
      </c>
      <c r="B65" s="49">
        <f t="shared" si="0"/>
        <v>103.59739840312572</v>
      </c>
      <c r="C65" s="2">
        <f>DMV!$P$7*1000</f>
        <v>50</v>
      </c>
      <c r="D65" s="20">
        <f>IF((B65-(DMV!$P$7*1000))&lt;0,0,B65-(DMV!$P$7*1000))</f>
        <v>53.597398403125723</v>
      </c>
    </row>
    <row r="66" spans="1:4" x14ac:dyDescent="0.25">
      <c r="A66" s="2">
        <v>44</v>
      </c>
      <c r="B66" s="49">
        <f t="shared" si="0"/>
        <v>102.12413953830223</v>
      </c>
      <c r="C66" s="2">
        <f>DMV!$P$7*1000</f>
        <v>50</v>
      </c>
      <c r="D66" s="20">
        <f>IF((B66-(DMV!$P$7*1000))&lt;0,0,B66-(DMV!$P$7*1000))</f>
        <v>52.124139538302231</v>
      </c>
    </row>
    <row r="67" spans="1:4" x14ac:dyDescent="0.25">
      <c r="A67" s="2">
        <v>45</v>
      </c>
      <c r="B67" s="49">
        <f t="shared" si="0"/>
        <v>100.6718318915232</v>
      </c>
      <c r="C67" s="2">
        <f>DMV!$P$7*1000</f>
        <v>50</v>
      </c>
      <c r="D67" s="20">
        <f>IF((B67-(DMV!$P$7*1000))&lt;0,0,B67-(DMV!$P$7*1000))</f>
        <v>50.671831891523198</v>
      </c>
    </row>
    <row r="68" spans="1:4" x14ac:dyDescent="0.25">
      <c r="A68" s="2">
        <v>46</v>
      </c>
      <c r="B68" s="49">
        <f t="shared" si="0"/>
        <v>99.240177515463785</v>
      </c>
      <c r="C68" s="2">
        <f>DMV!$P$7*1000</f>
        <v>50</v>
      </c>
      <c r="D68" s="20">
        <f>IF((B68-(DMV!$P$7*1000))&lt;0,0,B68-(DMV!$P$7*1000))</f>
        <v>49.240177515463785</v>
      </c>
    </row>
    <row r="69" spans="1:4" x14ac:dyDescent="0.25">
      <c r="A69" s="2">
        <v>47</v>
      </c>
      <c r="B69" s="49">
        <f t="shared" si="0"/>
        <v>97.828882699908831</v>
      </c>
      <c r="C69" s="2">
        <f>DMV!$P$7*1000</f>
        <v>50</v>
      </c>
      <c r="D69" s="20">
        <f>IF((B69-(DMV!$P$7*1000))&lt;0,0,B69-(DMV!$P$7*1000))</f>
        <v>47.828882699908831</v>
      </c>
    </row>
    <row r="70" spans="1:4" x14ac:dyDescent="0.25">
      <c r="A70" s="2">
        <v>48</v>
      </c>
      <c r="B70" s="49">
        <f t="shared" si="0"/>
        <v>96.437657911496871</v>
      </c>
      <c r="C70" s="2">
        <f>DMV!$P$7*1000</f>
        <v>50</v>
      </c>
      <c r="D70" s="20">
        <f>IF((B70-(DMV!$P$7*1000))&lt;0,0,B70-(DMV!$P$7*1000))</f>
        <v>46.437657911496871</v>
      </c>
    </row>
    <row r="71" spans="1:4" x14ac:dyDescent="0.25">
      <c r="A71" s="2">
        <v>49</v>
      </c>
      <c r="B71" s="49">
        <f t="shared" si="0"/>
        <v>95.066217734321157</v>
      </c>
      <c r="C71" s="2">
        <f>DMV!$P$7*1000</f>
        <v>50</v>
      </c>
      <c r="D71" s="20">
        <f>IF((B71-(DMV!$P$7*1000))&lt;0,0,B71-(DMV!$P$7*1000))</f>
        <v>45.066217734321157</v>
      </c>
    </row>
    <row r="72" spans="1:4" x14ac:dyDescent="0.25">
      <c r="A72" s="2">
        <v>50</v>
      </c>
      <c r="B72" s="49">
        <f t="shared" si="0"/>
        <v>93.714280811375204</v>
      </c>
      <c r="C72" s="2">
        <f>DMV!$P$7*1000</f>
        <v>50</v>
      </c>
      <c r="D72" s="20">
        <f>IF((B72-(DMV!$P$7*1000))&lt;0,0,B72-(DMV!$P$7*1000))</f>
        <v>43.714280811375204</v>
      </c>
    </row>
    <row r="73" spans="1:4" x14ac:dyDescent="0.25">
      <c r="A73" s="2">
        <v>51</v>
      </c>
      <c r="B73" s="49">
        <f t="shared" si="0"/>
        <v>92.381569786831278</v>
      </c>
      <c r="C73" s="2">
        <f>DMV!$P$7*1000</f>
        <v>50</v>
      </c>
      <c r="D73" s="20">
        <f>IF((B73-(DMV!$P$7*1000))&lt;0,0,B73-(DMV!$P$7*1000))</f>
        <v>42.381569786831278</v>
      </c>
    </row>
    <row r="74" spans="1:4" x14ac:dyDescent="0.25">
      <c r="A74" s="2">
        <v>52</v>
      </c>
      <c r="B74" s="49">
        <f t="shared" si="0"/>
        <v>91.067811249139538</v>
      </c>
      <c r="C74" s="2">
        <f>DMV!$P$7*1000</f>
        <v>50</v>
      </c>
      <c r="D74" s="20">
        <f>IF((B74-(DMV!$P$7*1000))&lt;0,0,B74-(DMV!$P$7*1000))</f>
        <v>41.067811249139538</v>
      </c>
    </row>
    <row r="75" spans="1:4" x14ac:dyDescent="0.25">
      <c r="A75" s="2">
        <v>53</v>
      </c>
      <c r="B75" s="49">
        <f t="shared" si="0"/>
        <v>89.772735674936541</v>
      </c>
      <c r="C75" s="2">
        <f>DMV!$P$7*1000</f>
        <v>50</v>
      </c>
      <c r="D75" s="20">
        <f>IF((B75-(DMV!$P$7*1000))&lt;0,0,B75-(DMV!$P$7*1000))</f>
        <v>39.772735674936541</v>
      </c>
    </row>
    <row r="76" spans="1:4" x14ac:dyDescent="0.25">
      <c r="A76" s="2">
        <v>54</v>
      </c>
      <c r="B76" s="49">
        <f t="shared" si="0"/>
        <v>88.496077373751191</v>
      </c>
      <c r="C76" s="2">
        <f>DMV!$P$7*1000</f>
        <v>50</v>
      </c>
      <c r="D76" s="20">
        <f>IF((B76-(DMV!$P$7*1000))&lt;0,0,B76-(DMV!$P$7*1000))</f>
        <v>38.496077373751191</v>
      </c>
    </row>
    <row r="77" spans="1:4" x14ac:dyDescent="0.25">
      <c r="A77" s="2">
        <v>55</v>
      </c>
      <c r="B77" s="49">
        <f t="shared" si="0"/>
        <v>87.237574433497329</v>
      </c>
      <c r="C77" s="2">
        <f>DMV!$P$7*1000</f>
        <v>50</v>
      </c>
      <c r="D77" s="20">
        <f>IF((B77-(DMV!$P$7*1000))&lt;0,0,B77-(DMV!$P$7*1000))</f>
        <v>37.237574433497329</v>
      </c>
    </row>
    <row r="78" spans="1:4" x14ac:dyDescent="0.25">
      <c r="A78" s="2">
        <v>56</v>
      </c>
      <c r="B78" s="49">
        <f t="shared" si="0"/>
        <v>85.996968666741225</v>
      </c>
      <c r="C78" s="2">
        <f>DMV!$P$7*1000</f>
        <v>50</v>
      </c>
      <c r="D78" s="20">
        <f>IF((B78-(DMV!$P$7*1000))&lt;0,0,B78-(DMV!$P$7*1000))</f>
        <v>35.996968666741225</v>
      </c>
    </row>
    <row r="79" spans="1:4" x14ac:dyDescent="0.25">
      <c r="A79" s="2">
        <v>57</v>
      </c>
      <c r="B79" s="49">
        <f t="shared" si="0"/>
        <v>84.774005557733261</v>
      </c>
      <c r="C79" s="2">
        <f>DMV!$P$7*1000</f>
        <v>50</v>
      </c>
      <c r="D79" s="20">
        <f>IF((B79-(DMV!$P$7*1000))&lt;0,0,B79-(DMV!$P$7*1000))</f>
        <v>34.774005557733261</v>
      </c>
    </row>
    <row r="80" spans="1:4" x14ac:dyDescent="0.25">
      <c r="A80" s="2">
        <v>58</v>
      </c>
      <c r="B80" s="49">
        <f t="shared" si="0"/>
        <v>83.568434210192962</v>
      </c>
      <c r="C80" s="2">
        <f>DMV!$P$7*1000</f>
        <v>50</v>
      </c>
      <c r="D80" s="20">
        <f>IF((B80-(DMV!$P$7*1000))&lt;0,0,B80-(DMV!$P$7*1000))</f>
        <v>33.568434210192962</v>
      </c>
    </row>
    <row r="81" spans="1:4" x14ac:dyDescent="0.25">
      <c r="A81" s="2">
        <v>59</v>
      </c>
      <c r="B81" s="49">
        <f t="shared" si="0"/>
        <v>82.380007295836506</v>
      </c>
      <c r="C81" s="2">
        <f>DMV!$P$7*1000</f>
        <v>50</v>
      </c>
      <c r="D81" s="20">
        <f>IF((B81-(DMV!$P$7*1000))&lt;0,0,B81-(DMV!$P$7*1000))</f>
        <v>32.380007295836506</v>
      </c>
    </row>
    <row r="82" spans="1:4" x14ac:dyDescent="0.25">
      <c r="A82" s="2">
        <v>60</v>
      </c>
      <c r="B82" s="49">
        <f t="shared" si="0"/>
        <v>81.208481003636166</v>
      </c>
      <c r="C82" s="2">
        <f>DMV!$P$7*1000</f>
        <v>50</v>
      </c>
      <c r="D82" s="20">
        <f>IF((B82-(DMV!$P$7*1000))&lt;0,0,B82-(DMV!$P$7*1000))</f>
        <v>31.208481003636166</v>
      </c>
    </row>
    <row r="83" spans="1:4" x14ac:dyDescent="0.25">
      <c r="A83" s="2">
        <v>61</v>
      </c>
      <c r="B83" s="49">
        <f t="shared" si="0"/>
        <v>80.053614989801531</v>
      </c>
      <c r="C83" s="2">
        <f>DMV!$P$7*1000</f>
        <v>50</v>
      </c>
      <c r="D83" s="20">
        <f>IF((B83-(DMV!$P$7*1000))&lt;0,0,B83-(DMV!$P$7*1000))</f>
        <v>30.053614989801531</v>
      </c>
    </row>
    <row r="84" spans="1:4" x14ac:dyDescent="0.25">
      <c r="A84" s="2">
        <v>62</v>
      </c>
      <c r="B84" s="49">
        <f t="shared" si="0"/>
        <v>78.915172328471797</v>
      </c>
      <c r="C84" s="2">
        <f>DMV!$P$7*1000</f>
        <v>50</v>
      </c>
      <c r="D84" s="20">
        <f>IF((B84-(DMV!$P$7*1000))&lt;0,0,B84-(DMV!$P$7*1000))</f>
        <v>28.915172328471797</v>
      </c>
    </row>
    <row r="85" spans="1:4" x14ac:dyDescent="0.25">
      <c r="A85" s="2">
        <v>63</v>
      </c>
      <c r="B85" s="49">
        <f t="shared" si="0"/>
        <v>77.792919463109442</v>
      </c>
      <c r="C85" s="2">
        <f>DMV!$P$7*1000</f>
        <v>50</v>
      </c>
      <c r="D85" s="20">
        <f>IF((B85-(DMV!$P$7*1000))&lt;0,0,B85-(DMV!$P$7*1000))</f>
        <v>27.792919463109442</v>
      </c>
    </row>
    <row r="86" spans="1:4" x14ac:dyDescent="0.25">
      <c r="A86" s="2">
        <v>64</v>
      </c>
      <c r="B86" s="49">
        <f t="shared" si="0"/>
        <v>76.686626158585042</v>
      </c>
      <c r="C86" s="2">
        <f>DMV!$P$7*1000</f>
        <v>50</v>
      </c>
      <c r="D86" s="20">
        <f>IF((B86-(DMV!$P$7*1000))&lt;0,0,B86-(DMV!$P$7*1000))</f>
        <v>26.686626158585042</v>
      </c>
    </row>
    <row r="87" spans="1:4" x14ac:dyDescent="0.25">
      <c r="A87" s="2">
        <v>65</v>
      </c>
      <c r="B87" s="49">
        <f t="shared" si="0"/>
        <v>75.596065453943538</v>
      </c>
      <c r="C87" s="2">
        <f>DMV!$P$7*1000</f>
        <v>50</v>
      </c>
      <c r="D87" s="20">
        <f>IF((B87-(DMV!$P$7*1000))&lt;0,0,B87-(DMV!$P$7*1000))</f>
        <v>25.596065453943538</v>
      </c>
    </row>
    <row r="88" spans="1:4" x14ac:dyDescent="0.25">
      <c r="A88" s="2">
        <v>66</v>
      </c>
      <c r="B88" s="49">
        <f t="shared" ref="B88:B151" si="1">IF(A88&lt;91,191.79077946*EXP(-0.01432309*A88), -0.0000018053*A88^3+ 0.0018893269*A88^2 -0.710985457*A88+102.5061991963)</f>
        <v>74.521013615842193</v>
      </c>
      <c r="C88" s="2">
        <f>DMV!$P$7*1000</f>
        <v>50</v>
      </c>
      <c r="D88" s="20">
        <f>IF((B88-(DMV!$P$7*1000))&lt;0,0,B88-(DMV!$P$7*1000))</f>
        <v>24.521013615842193</v>
      </c>
    </row>
    <row r="89" spans="1:4" x14ac:dyDescent="0.25">
      <c r="A89" s="2">
        <v>67</v>
      </c>
      <c r="B89" s="49">
        <f t="shared" si="1"/>
        <v>73.461250092650687</v>
      </c>
      <c r="C89" s="2">
        <f>DMV!$P$7*1000</f>
        <v>50</v>
      </c>
      <c r="D89" s="20">
        <f>IF((B89-(DMV!$P$7*1000))&lt;0,0,B89-(DMV!$P$7*1000))</f>
        <v>23.461250092650687</v>
      </c>
    </row>
    <row r="90" spans="1:4" x14ac:dyDescent="0.25">
      <c r="A90" s="2">
        <v>68</v>
      </c>
      <c r="B90" s="49">
        <f t="shared" si="1"/>
        <v>72.416557469203994</v>
      </c>
      <c r="C90" s="2">
        <f>DMV!$P$7*1000</f>
        <v>50</v>
      </c>
      <c r="D90" s="20">
        <f>IF((B90-(DMV!$P$7*1000))&lt;0,0,B90-(DMV!$P$7*1000))</f>
        <v>22.416557469203994</v>
      </c>
    </row>
    <row r="91" spans="1:4" x14ac:dyDescent="0.25">
      <c r="A91" s="2">
        <v>69</v>
      </c>
      <c r="B91" s="49">
        <f t="shared" si="1"/>
        <v>71.386721422198733</v>
      </c>
      <c r="C91" s="2">
        <f>DMV!$P$7*1000</f>
        <v>50</v>
      </c>
      <c r="D91" s="20">
        <f>IF((B91-(DMV!$P$7*1000))&lt;0,0,B91-(DMV!$P$7*1000))</f>
        <v>21.386721422198733</v>
      </c>
    </row>
    <row r="92" spans="1:4" x14ac:dyDescent="0.25">
      <c r="A92" s="2">
        <v>70</v>
      </c>
      <c r="B92" s="49">
        <f t="shared" si="1"/>
        <v>70.371530676223756</v>
      </c>
      <c r="C92" s="2">
        <f>DMV!$P$7*1000</f>
        <v>50</v>
      </c>
      <c r="D92" s="20">
        <f>IF((B92-(DMV!$P$7*1000))&lt;0,0,B92-(DMV!$P$7*1000))</f>
        <v>20.371530676223756</v>
      </c>
    </row>
    <row r="93" spans="1:4" x14ac:dyDescent="0.25">
      <c r="A93" s="2">
        <v>71</v>
      </c>
      <c r="B93" s="49">
        <f t="shared" si="1"/>
        <v>69.370776960415981</v>
      </c>
      <c r="C93" s="2">
        <f>DMV!$P$7*1000</f>
        <v>50</v>
      </c>
      <c r="D93" s="20">
        <f>IF((B93-(DMV!$P$7*1000))&lt;0,0,B93-(DMV!$P$7*1000))</f>
        <v>19.370776960415981</v>
      </c>
    </row>
    <row r="94" spans="1:4" x14ac:dyDescent="0.25">
      <c r="A94" s="2">
        <v>72</v>
      </c>
      <c r="B94" s="49">
        <f t="shared" si="1"/>
        <v>68.38425496573295</v>
      </c>
      <c r="C94" s="2">
        <f>DMV!$P$7*1000</f>
        <v>50</v>
      </c>
      <c r="D94" s="20">
        <f>IF((B94-(DMV!$P$7*1000))&lt;0,0,B94-(DMV!$P$7*1000))</f>
        <v>18.38425496573295</v>
      </c>
    </row>
    <row r="95" spans="1:4" x14ac:dyDescent="0.25">
      <c r="A95" s="2">
        <v>73</v>
      </c>
      <c r="B95" s="49">
        <f t="shared" si="1"/>
        <v>67.411762302832486</v>
      </c>
      <c r="C95" s="2">
        <f>DMV!$P$7*1000</f>
        <v>50</v>
      </c>
      <c r="D95" s="20">
        <f>IF((B95-(DMV!$P$7*1000))&lt;0,0,B95-(DMV!$P$7*1000))</f>
        <v>17.411762302832486</v>
      </c>
    </row>
    <row r="96" spans="1:4" x14ac:dyDescent="0.25">
      <c r="A96" s="2">
        <v>74</v>
      </c>
      <c r="B96" s="49">
        <f t="shared" si="1"/>
        <v>66.453099460551854</v>
      </c>
      <c r="C96" s="2">
        <f>DMV!$P$7*1000</f>
        <v>50</v>
      </c>
      <c r="D96" s="20">
        <f>IF((B96-(DMV!$P$7*1000))&lt;0,0,B96-(DMV!$P$7*1000))</f>
        <v>16.453099460551854</v>
      </c>
    </row>
    <row r="97" spans="1:4" x14ac:dyDescent="0.25">
      <c r="A97" s="2">
        <v>75</v>
      </c>
      <c r="B97" s="49">
        <f t="shared" si="1"/>
        <v>65.508069764976966</v>
      </c>
      <c r="C97" s="2">
        <f>DMV!$P$7*1000</f>
        <v>50</v>
      </c>
      <c r="D97" s="20">
        <f>IF((B97-(DMV!$P$7*1000))&lt;0,0,B97-(DMV!$P$7*1000))</f>
        <v>15.508069764976966</v>
      </c>
    </row>
    <row r="98" spans="1:4" x14ac:dyDescent="0.25">
      <c r="A98" s="2">
        <v>76</v>
      </c>
      <c r="B98" s="49">
        <f t="shared" si="1"/>
        <v>64.576479339094092</v>
      </c>
      <c r="C98" s="2">
        <f>DMV!$P$7*1000</f>
        <v>50</v>
      </c>
      <c r="D98" s="20">
        <f>IF((B98-(DMV!$P$7*1000))&lt;0,0,B98-(DMV!$P$7*1000))</f>
        <v>14.576479339094092</v>
      </c>
    </row>
    <row r="99" spans="1:4" x14ac:dyDescent="0.25">
      <c r="A99" s="2">
        <v>77</v>
      </c>
      <c r="B99" s="49">
        <f t="shared" si="1"/>
        <v>63.658137063014884</v>
      </c>
      <c r="C99" s="2">
        <f>DMV!$P$7*1000</f>
        <v>50</v>
      </c>
      <c r="D99" s="20">
        <f>IF((B99-(DMV!$P$7*1000))&lt;0,0,B99-(DMV!$P$7*1000))</f>
        <v>13.658137063014884</v>
      </c>
    </row>
    <row r="100" spans="1:4" x14ac:dyDescent="0.25">
      <c r="A100" s="2">
        <v>78</v>
      </c>
      <c r="B100" s="49">
        <f t="shared" si="1"/>
        <v>62.752854534767486</v>
      </c>
      <c r="C100" s="2">
        <f>DMV!$P$7*1000</f>
        <v>50</v>
      </c>
      <c r="D100" s="20">
        <f>IF((B100-(DMV!$P$7*1000))&lt;0,0,B100-(DMV!$P$7*1000))</f>
        <v>12.752854534767486</v>
      </c>
    </row>
    <row r="101" spans="1:4" x14ac:dyDescent="0.25">
      <c r="A101" s="2">
        <v>79</v>
      </c>
      <c r="B101" s="49">
        <f t="shared" si="1"/>
        <v>61.860446031644933</v>
      </c>
      <c r="C101" s="2">
        <f>DMV!$P$7*1000</f>
        <v>50</v>
      </c>
      <c r="D101" s="20">
        <f>IF((B101-(DMV!$P$7*1000))&lt;0,0,B101-(DMV!$P$7*1000))</f>
        <v>11.860446031644933</v>
      </c>
    </row>
    <row r="102" spans="1:4" x14ac:dyDescent="0.25">
      <c r="A102" s="2">
        <v>80</v>
      </c>
      <c r="B102" s="49">
        <f t="shared" si="1"/>
        <v>60.980728472103337</v>
      </c>
      <c r="C102" s="2">
        <f>DMV!$P$7*1000</f>
        <v>50</v>
      </c>
      <c r="D102" s="20">
        <f>IF((B102-(DMV!$P$7*1000))&lt;0,0,B102-(DMV!$P$7*1000))</f>
        <v>10.980728472103337</v>
      </c>
    </row>
    <row r="103" spans="1:4" x14ac:dyDescent="0.25">
      <c r="A103" s="2">
        <v>81</v>
      </c>
      <c r="B103" s="49">
        <f t="shared" si="1"/>
        <v>60.113521378201945</v>
      </c>
      <c r="C103" s="2">
        <f>DMV!$P$7*1000</f>
        <v>50</v>
      </c>
      <c r="D103" s="20">
        <f>IF((B103-(DMV!$P$7*1000))&lt;0,0,B103-(DMV!$P$7*1000))</f>
        <v>10.113521378201945</v>
      </c>
    </row>
    <row r="104" spans="1:4" x14ac:dyDescent="0.25">
      <c r="A104" s="2">
        <v>82</v>
      </c>
      <c r="B104" s="49">
        <f t="shared" si="1"/>
        <v>59.258646838577228</v>
      </c>
      <c r="C104" s="2">
        <f>DMV!$P$7*1000</f>
        <v>50</v>
      </c>
      <c r="D104" s="20">
        <f>IF((B104-(DMV!$P$7*1000))&lt;0,0,B104-(DMV!$P$7*1000))</f>
        <v>9.2586468385772278</v>
      </c>
    </row>
    <row r="105" spans="1:4" x14ac:dyDescent="0.25">
      <c r="A105" s="2">
        <v>83</v>
      </c>
      <c r="B105" s="49">
        <f t="shared" si="1"/>
        <v>58.415929471943592</v>
      </c>
      <c r="C105" s="2">
        <f>DMV!$P$7*1000</f>
        <v>50</v>
      </c>
      <c r="D105" s="20">
        <f>IF((B105-(DMV!$P$7*1000))&lt;0,0,B105-(DMV!$P$7*1000))</f>
        <v>8.415929471943592</v>
      </c>
    </row>
    <row r="106" spans="1:4" x14ac:dyDescent="0.25">
      <c r="A106" s="2">
        <v>84</v>
      </c>
      <c r="B106" s="49">
        <f t="shared" si="1"/>
        <v>57.585196391113165</v>
      </c>
      <c r="C106" s="2">
        <f>DMV!$P$7*1000</f>
        <v>50</v>
      </c>
      <c r="D106" s="20">
        <f>IF((B106-(DMV!$P$7*1000))&lt;0,0,B106-(DMV!$P$7*1000))</f>
        <v>7.5851963911131648</v>
      </c>
    </row>
    <row r="107" spans="1:4" x14ac:dyDescent="0.25">
      <c r="A107" s="2">
        <v>85</v>
      </c>
      <c r="B107" s="49">
        <f t="shared" si="1"/>
        <v>56.76627716752725</v>
      </c>
      <c r="C107" s="2">
        <f>DMV!$P$7*1000</f>
        <v>50</v>
      </c>
      <c r="D107" s="20">
        <f>IF((B107-(DMV!$P$7*1000))&lt;0,0,B107-(DMV!$P$7*1000))</f>
        <v>6.7662771675272495</v>
      </c>
    </row>
    <row r="108" spans="1:4" x14ac:dyDescent="0.25">
      <c r="A108" s="2">
        <v>86</v>
      </c>
      <c r="B108" s="49">
        <f t="shared" si="1"/>
        <v>55.959003796292066</v>
      </c>
      <c r="C108" s="2">
        <f>DMV!$P$7*1000</f>
        <v>50</v>
      </c>
      <c r="D108" s="20">
        <f>IF((B108-(DMV!$P$7*1000))&lt;0,0,B108-(DMV!$P$7*1000))</f>
        <v>5.9590037962920661</v>
      </c>
    </row>
    <row r="109" spans="1:4" x14ac:dyDescent="0.25">
      <c r="A109" s="2">
        <v>87</v>
      </c>
      <c r="B109" s="49">
        <f t="shared" si="1"/>
        <v>55.163210661711858</v>
      </c>
      <c r="C109" s="2">
        <f>DMV!$P$7*1000</f>
        <v>50</v>
      </c>
      <c r="D109" s="20">
        <f>IF((B109-(DMV!$P$7*1000))&lt;0,0,B109-(DMV!$P$7*1000))</f>
        <v>5.1632106617118581</v>
      </c>
    </row>
    <row r="110" spans="1:4" x14ac:dyDescent="0.25">
      <c r="A110" s="2">
        <v>88</v>
      </c>
      <c r="B110" s="49">
        <f t="shared" si="1"/>
        <v>54.37873450331211</v>
      </c>
      <c r="C110" s="2">
        <f>DMV!$P$7*1000</f>
        <v>50</v>
      </c>
      <c r="D110" s="20">
        <f>IF((B110-(DMV!$P$7*1000))&lt;0,0,B110-(DMV!$P$7*1000))</f>
        <v>4.3787345033121099</v>
      </c>
    </row>
    <row r="111" spans="1:4" x14ac:dyDescent="0.25">
      <c r="A111" s="2">
        <v>89</v>
      </c>
      <c r="B111" s="49">
        <f t="shared" si="1"/>
        <v>53.605414382345934</v>
      </c>
      <c r="C111" s="2">
        <f>DMV!$P$7*1000</f>
        <v>50</v>
      </c>
      <c r="D111" s="20">
        <f>IF((B111-(DMV!$P$7*1000))&lt;0,0,B111-(DMV!$P$7*1000))</f>
        <v>3.6054143823459341</v>
      </c>
    </row>
    <row r="112" spans="1:4" x14ac:dyDescent="0.25">
      <c r="A112" s="2">
        <v>90</v>
      </c>
      <c r="B112" s="49">
        <f t="shared" si="1"/>
        <v>52.843091648776742</v>
      </c>
      <c r="C112" s="2">
        <f>DMV!$P$7*1000</f>
        <v>50</v>
      </c>
      <c r="D112" s="20">
        <f>IF((B112-(DMV!$P$7*1000))&lt;0,0,B112-(DMV!$P$7*1000))</f>
        <v>2.8430916487767419</v>
      </c>
    </row>
    <row r="113" spans="1:4" x14ac:dyDescent="0.25">
      <c r="A113" s="2">
        <v>91</v>
      </c>
      <c r="B113" s="49">
        <f t="shared" si="1"/>
        <v>52.0916169419</v>
      </c>
      <c r="C113" s="2">
        <f>DMV!$P$7*1000</f>
        <v>50</v>
      </c>
      <c r="D113" s="20">
        <f>IF((B113-(DMV!$P$7*1000))&lt;0,0,B113-(DMV!$P$7*1000))</f>
        <v>2.0916169418999999</v>
      </c>
    </row>
    <row r="114" spans="1:4" x14ac:dyDescent="0.25">
      <c r="A114" s="2">
        <v>92</v>
      </c>
      <c r="B114" s="49">
        <f t="shared" si="1"/>
        <v>51.681034587499994</v>
      </c>
      <c r="C114" s="2">
        <f>DMV!$P$7*1000</f>
        <v>50</v>
      </c>
      <c r="D114" s="20">
        <f>IF((B114-(DMV!$P$7*1000))&lt;0,0,B114-(DMV!$P$7*1000))</f>
        <v>1.6810345874999939</v>
      </c>
    </row>
    <row r="115" spans="1:4" x14ac:dyDescent="0.25">
      <c r="A115" s="2">
        <v>93</v>
      </c>
      <c r="B115" s="49">
        <f t="shared" si="1"/>
        <v>51.273234361300005</v>
      </c>
      <c r="C115" s="2">
        <f>DMV!$P$7*1000</f>
        <v>50</v>
      </c>
      <c r="D115" s="20">
        <f>IF((B115-(DMV!$P$7*1000))&lt;0,0,B115-(DMV!$P$7*1000))</f>
        <v>1.2732343613000054</v>
      </c>
    </row>
    <row r="116" spans="1:4" x14ac:dyDescent="0.25">
      <c r="A116" s="2">
        <v>94</v>
      </c>
      <c r="B116" s="49">
        <f t="shared" si="1"/>
        <v>50.868205431499995</v>
      </c>
      <c r="C116" s="2">
        <f>DMV!$P$7*1000</f>
        <v>50</v>
      </c>
      <c r="D116" s="20">
        <f>IF((B116-(DMV!$P$7*1000))&lt;0,0,B116-(DMV!$P$7*1000))</f>
        <v>0.86820543149999452</v>
      </c>
    </row>
    <row r="117" spans="1:4" x14ac:dyDescent="0.25">
      <c r="A117" s="2">
        <v>95</v>
      </c>
      <c r="B117" s="49">
        <f t="shared" si="1"/>
        <v>50.465936966300006</v>
      </c>
      <c r="C117" s="2">
        <f>DMV!$P$7*1000</f>
        <v>50</v>
      </c>
      <c r="D117" s="20">
        <f>IF((B117-(DMV!$P$7*1000))&lt;0,0,B117-(DMV!$P$7*1000))</f>
        <v>0.46593696630000636</v>
      </c>
    </row>
    <row r="118" spans="1:4" x14ac:dyDescent="0.25">
      <c r="A118" s="2">
        <v>96</v>
      </c>
      <c r="B118" s="49">
        <f t="shared" si="1"/>
        <v>50.066418133900001</v>
      </c>
      <c r="C118" s="2">
        <f>DMV!$P$7*1000</f>
        <v>50</v>
      </c>
      <c r="D118" s="20">
        <f>IF((B118-(DMV!$P$7*1000))&lt;0,0,B118-(DMV!$P$7*1000))</f>
        <v>6.6418133900000953E-2</v>
      </c>
    </row>
    <row r="119" spans="1:4" x14ac:dyDescent="0.25">
      <c r="A119" s="2">
        <v>97</v>
      </c>
      <c r="B119" s="49">
        <f t="shared" si="1"/>
        <v>49.669638102499988</v>
      </c>
      <c r="C119" s="2">
        <f>DMV!$P$7*1000</f>
        <v>50</v>
      </c>
      <c r="D119" s="20">
        <f>IF((B119-(DMV!$P$7*1000))&lt;0,0,B119-(DMV!$P$7*1000))</f>
        <v>0</v>
      </c>
    </row>
    <row r="120" spans="1:4" x14ac:dyDescent="0.25">
      <c r="A120" s="2">
        <v>98</v>
      </c>
      <c r="B120" s="49">
        <f t="shared" si="1"/>
        <v>49.275586040299999</v>
      </c>
      <c r="C120" s="2">
        <f>DMV!$P$7*1000</f>
        <v>50</v>
      </c>
      <c r="D120" s="20">
        <f>IF((B120-(DMV!$P$7*1000))&lt;0,0,B120-(DMV!$P$7*1000))</f>
        <v>0</v>
      </c>
    </row>
    <row r="121" spans="1:4" x14ac:dyDescent="0.25">
      <c r="A121" s="2">
        <v>99</v>
      </c>
      <c r="B121" s="49">
        <f t="shared" si="1"/>
        <v>48.884251115499993</v>
      </c>
      <c r="C121" s="2">
        <f>DMV!$P$7*1000</f>
        <v>50</v>
      </c>
      <c r="D121" s="20">
        <f>IF((B121-(DMV!$P$7*1000))&lt;0,0,B121-(DMV!$P$7*1000))</f>
        <v>0</v>
      </c>
    </row>
    <row r="122" spans="1:4" x14ac:dyDescent="0.25">
      <c r="A122" s="2">
        <v>100</v>
      </c>
      <c r="B122" s="49">
        <f t="shared" si="1"/>
        <v>48.495622496300001</v>
      </c>
      <c r="C122" s="2">
        <f>DMV!$P$7*1000</f>
        <v>50</v>
      </c>
      <c r="D122" s="20">
        <f>IF((B122-(DMV!$P$7*1000))&lt;0,0,B122-(DMV!$P$7*1000))</f>
        <v>0</v>
      </c>
    </row>
    <row r="123" spans="1:4" x14ac:dyDescent="0.25">
      <c r="A123" s="2">
        <v>101</v>
      </c>
      <c r="B123" s="49">
        <f t="shared" si="1"/>
        <v>48.109689350899998</v>
      </c>
      <c r="C123" s="2">
        <f>DMV!$P$7*1000</f>
        <v>50</v>
      </c>
      <c r="D123" s="20">
        <f>IF((B123-(DMV!$P$7*1000))&lt;0,0,B123-(DMV!$P$7*1000))</f>
        <v>0</v>
      </c>
    </row>
    <row r="124" spans="1:4" x14ac:dyDescent="0.25">
      <c r="A124" s="2">
        <v>102</v>
      </c>
      <c r="B124" s="49">
        <f t="shared" si="1"/>
        <v>47.726440847500001</v>
      </c>
      <c r="C124" s="2">
        <f>DMV!$P$7*1000</f>
        <v>50</v>
      </c>
      <c r="D124" s="20">
        <f>IF((B124-(DMV!$P$7*1000))&lt;0,0,B124-(DMV!$P$7*1000))</f>
        <v>0</v>
      </c>
    </row>
    <row r="125" spans="1:4" x14ac:dyDescent="0.25">
      <c r="A125" s="2">
        <v>103</v>
      </c>
      <c r="B125" s="49">
        <f t="shared" si="1"/>
        <v>47.345866154299998</v>
      </c>
      <c r="C125" s="2">
        <f>DMV!$P$7*1000</f>
        <v>50</v>
      </c>
      <c r="D125" s="20">
        <f>IF((B125-(DMV!$P$7*1000))&lt;0,0,B125-(DMV!$P$7*1000))</f>
        <v>0</v>
      </c>
    </row>
    <row r="126" spans="1:4" x14ac:dyDescent="0.25">
      <c r="A126" s="2">
        <v>104</v>
      </c>
      <c r="B126" s="49">
        <f t="shared" si="1"/>
        <v>46.967954439500005</v>
      </c>
      <c r="C126" s="2">
        <f>DMV!$P$7*1000</f>
        <v>50</v>
      </c>
      <c r="D126" s="20">
        <f>IF((B126-(DMV!$P$7*1000))&lt;0,0,B126-(DMV!$P$7*1000))</f>
        <v>0</v>
      </c>
    </row>
    <row r="127" spans="1:4" x14ac:dyDescent="0.25">
      <c r="A127" s="2">
        <v>105</v>
      </c>
      <c r="B127" s="49">
        <f t="shared" si="1"/>
        <v>46.592694871299997</v>
      </c>
      <c r="C127" s="2">
        <f>DMV!$P$7*1000</f>
        <v>50</v>
      </c>
      <c r="D127" s="20">
        <f>IF((B127-(DMV!$P$7*1000))&lt;0,0,B127-(DMV!$P$7*1000))</f>
        <v>0</v>
      </c>
    </row>
    <row r="128" spans="1:4" x14ac:dyDescent="0.25">
      <c r="A128" s="2">
        <v>106</v>
      </c>
      <c r="B128" s="49">
        <f t="shared" si="1"/>
        <v>46.220076617900006</v>
      </c>
      <c r="C128" s="2">
        <f>DMV!$P$7*1000</f>
        <v>50</v>
      </c>
      <c r="D128" s="20">
        <f>IF((B128-(DMV!$P$7*1000))&lt;0,0,B128-(DMV!$P$7*1000))</f>
        <v>0</v>
      </c>
    </row>
    <row r="129" spans="1:4" x14ac:dyDescent="0.25">
      <c r="A129" s="2">
        <v>107</v>
      </c>
      <c r="B129" s="49">
        <f t="shared" si="1"/>
        <v>45.850088847499997</v>
      </c>
      <c r="C129" s="2">
        <f>DMV!$P$7*1000</f>
        <v>50</v>
      </c>
      <c r="D129" s="20">
        <f>IF((B129-(DMV!$P$7*1000))&lt;0,0,B129-(DMV!$P$7*1000))</f>
        <v>0</v>
      </c>
    </row>
    <row r="130" spans="1:4" x14ac:dyDescent="0.25">
      <c r="A130" s="2">
        <v>108</v>
      </c>
      <c r="B130" s="49">
        <f t="shared" si="1"/>
        <v>45.482720728300009</v>
      </c>
      <c r="C130" s="2">
        <f>DMV!$P$7*1000</f>
        <v>50</v>
      </c>
      <c r="D130" s="20">
        <f>IF((B130-(DMV!$P$7*1000))&lt;0,0,B130-(DMV!$P$7*1000))</f>
        <v>0</v>
      </c>
    </row>
    <row r="131" spans="1:4" x14ac:dyDescent="0.25">
      <c r="A131" s="2">
        <v>109</v>
      </c>
      <c r="B131" s="49">
        <f t="shared" si="1"/>
        <v>45.117961428499996</v>
      </c>
      <c r="C131" s="2">
        <f>DMV!$P$7*1000</f>
        <v>50</v>
      </c>
      <c r="D131" s="20">
        <f>IF((B131-(DMV!$P$7*1000))&lt;0,0,B131-(DMV!$P$7*1000))</f>
        <v>0</v>
      </c>
    </row>
    <row r="132" spans="1:4" x14ac:dyDescent="0.25">
      <c r="A132" s="2">
        <v>110</v>
      </c>
      <c r="B132" s="49">
        <f t="shared" si="1"/>
        <v>44.755800116300009</v>
      </c>
      <c r="C132" s="2">
        <f>DMV!$P$7*1000</f>
        <v>50</v>
      </c>
      <c r="D132" s="20">
        <f>IF((B132-(DMV!$P$7*1000))&lt;0,0,B132-(DMV!$P$7*1000))</f>
        <v>0</v>
      </c>
    </row>
    <row r="133" spans="1:4" x14ac:dyDescent="0.25">
      <c r="A133" s="2">
        <v>111</v>
      </c>
      <c r="B133" s="49">
        <f t="shared" si="1"/>
        <v>44.396225959899994</v>
      </c>
      <c r="C133" s="2">
        <f>DMV!$P$7*1000</f>
        <v>50</v>
      </c>
      <c r="D133" s="20">
        <f>IF((B133-(DMV!$P$7*1000))&lt;0,0,B133-(DMV!$P$7*1000))</f>
        <v>0</v>
      </c>
    </row>
    <row r="134" spans="1:4" x14ac:dyDescent="0.25">
      <c r="A134" s="2">
        <v>112</v>
      </c>
      <c r="B134" s="49">
        <f t="shared" si="1"/>
        <v>44.039228127499996</v>
      </c>
      <c r="C134" s="2">
        <f>DMV!$P$7*1000</f>
        <v>50</v>
      </c>
      <c r="D134" s="20">
        <f>IF((B134-(DMV!$P$7*1000))&lt;0,0,B134-(DMV!$P$7*1000))</f>
        <v>0</v>
      </c>
    </row>
    <row r="135" spans="1:4" x14ac:dyDescent="0.25">
      <c r="A135" s="2">
        <v>113</v>
      </c>
      <c r="B135" s="49">
        <f t="shared" si="1"/>
        <v>43.684795787300004</v>
      </c>
      <c r="C135" s="2">
        <f>DMV!$P$7*1000</f>
        <v>50</v>
      </c>
      <c r="D135" s="20">
        <f>IF((B135-(DMV!$P$7*1000))&lt;0,0,B135-(DMV!$P$7*1000))</f>
        <v>0</v>
      </c>
    </row>
    <row r="136" spans="1:4" x14ac:dyDescent="0.25">
      <c r="A136" s="2">
        <v>114</v>
      </c>
      <c r="B136" s="49">
        <f t="shared" si="1"/>
        <v>43.332918107499992</v>
      </c>
      <c r="C136" s="2">
        <f>DMV!$P$7*1000</f>
        <v>50</v>
      </c>
      <c r="D136" s="20">
        <f>IF((B136-(DMV!$P$7*1000))&lt;0,0,B136-(DMV!$P$7*1000))</f>
        <v>0</v>
      </c>
    </row>
    <row r="137" spans="1:4" x14ac:dyDescent="0.25">
      <c r="A137" s="2">
        <v>115</v>
      </c>
      <c r="B137" s="49">
        <f t="shared" si="1"/>
        <v>42.983584256299999</v>
      </c>
      <c r="C137" s="2">
        <f>DMV!$P$7*1000</f>
        <v>50</v>
      </c>
      <c r="D137" s="20">
        <f>IF((B137-(DMV!$P$7*1000))&lt;0,0,B137-(DMV!$P$7*1000))</f>
        <v>0</v>
      </c>
    </row>
    <row r="138" spans="1:4" x14ac:dyDescent="0.25">
      <c r="A138" s="2">
        <v>116</v>
      </c>
      <c r="B138" s="49">
        <f t="shared" si="1"/>
        <v>42.63678340189999</v>
      </c>
      <c r="C138" s="2">
        <f>DMV!$P$7*1000</f>
        <v>50</v>
      </c>
      <c r="D138" s="20">
        <f>IF((B138-(DMV!$P$7*1000))&lt;0,0,B138-(DMV!$P$7*1000))</f>
        <v>0</v>
      </c>
    </row>
    <row r="139" spans="1:4" x14ac:dyDescent="0.25">
      <c r="A139" s="2">
        <v>117</v>
      </c>
      <c r="B139" s="49">
        <f t="shared" si="1"/>
        <v>42.292504712500005</v>
      </c>
      <c r="C139" s="2">
        <f>DMV!$P$7*1000</f>
        <v>50</v>
      </c>
      <c r="D139" s="20">
        <f>IF((B139-(DMV!$P$7*1000))&lt;0,0,B139-(DMV!$P$7*1000))</f>
        <v>0</v>
      </c>
    </row>
    <row r="140" spans="1:4" x14ac:dyDescent="0.25">
      <c r="A140" s="2">
        <v>118</v>
      </c>
      <c r="B140" s="49">
        <f t="shared" si="1"/>
        <v>41.950737356299996</v>
      </c>
      <c r="C140" s="2">
        <f>DMV!$P$7*1000</f>
        <v>50</v>
      </c>
      <c r="D140" s="20">
        <f>IF((B140-(DMV!$P$7*1000))&lt;0,0,B140-(DMV!$P$7*1000))</f>
        <v>0</v>
      </c>
    </row>
    <row r="141" spans="1:4" x14ac:dyDescent="0.25">
      <c r="A141" s="2">
        <v>119</v>
      </c>
      <c r="B141" s="49">
        <f t="shared" si="1"/>
        <v>41.611470501500001</v>
      </c>
      <c r="C141" s="2">
        <f>DMV!$P$7*1000</f>
        <v>50</v>
      </c>
      <c r="D141" s="20">
        <f>IF((B141-(DMV!$P$7*1000))&lt;0,0,B141-(DMV!$P$7*1000))</f>
        <v>0</v>
      </c>
    </row>
    <row r="142" spans="1:4" x14ac:dyDescent="0.25">
      <c r="A142" s="2">
        <v>120</v>
      </c>
      <c r="B142" s="49">
        <f t="shared" si="1"/>
        <v>41.274693316299995</v>
      </c>
      <c r="C142" s="2">
        <f>DMV!$P$7*1000</f>
        <v>50</v>
      </c>
      <c r="D142" s="20">
        <f>IF((B142-(DMV!$P$7*1000))&lt;0,0,B142-(DMV!$P$7*1000))</f>
        <v>0</v>
      </c>
    </row>
    <row r="143" spans="1:4" x14ac:dyDescent="0.25">
      <c r="A143" s="2">
        <v>121</v>
      </c>
      <c r="B143" s="49">
        <f t="shared" si="1"/>
        <v>40.940394968900002</v>
      </c>
      <c r="C143" s="2">
        <f>DMV!$P$7*1000</f>
        <v>50</v>
      </c>
      <c r="D143" s="20">
        <f>IF((B143-(DMV!$P$7*1000))&lt;0,0,B143-(DMV!$P$7*1000))</f>
        <v>0</v>
      </c>
    </row>
    <row r="144" spans="1:4" x14ac:dyDescent="0.25">
      <c r="A144" s="2">
        <v>122</v>
      </c>
      <c r="B144" s="49">
        <f t="shared" si="1"/>
        <v>40.608564627499995</v>
      </c>
      <c r="C144" s="2">
        <f>DMV!$P$7*1000</f>
        <v>50</v>
      </c>
      <c r="D144" s="20">
        <f>IF((B144-(DMV!$P$7*1000))&lt;0,0,B144-(DMV!$P$7*1000))</f>
        <v>0</v>
      </c>
    </row>
    <row r="145" spans="1:4" x14ac:dyDescent="0.25">
      <c r="A145" s="2">
        <v>123</v>
      </c>
      <c r="B145" s="49">
        <f t="shared" si="1"/>
        <v>40.279191460300005</v>
      </c>
      <c r="C145" s="2">
        <f>DMV!$P$7*1000</f>
        <v>50</v>
      </c>
      <c r="D145" s="20">
        <f>IF((B145-(DMV!$P$7*1000))&lt;0,0,B145-(DMV!$P$7*1000))</f>
        <v>0</v>
      </c>
    </row>
    <row r="146" spans="1:4" x14ac:dyDescent="0.25">
      <c r="A146" s="2">
        <v>124</v>
      </c>
      <c r="B146" s="49">
        <f t="shared" si="1"/>
        <v>39.952264635500001</v>
      </c>
      <c r="C146" s="2">
        <f>DMV!$P$7*1000</f>
        <v>50</v>
      </c>
      <c r="D146" s="20">
        <f>IF((B146-(DMV!$P$7*1000))&lt;0,0,B146-(DMV!$P$7*1000))</f>
        <v>0</v>
      </c>
    </row>
    <row r="147" spans="1:4" x14ac:dyDescent="0.25">
      <c r="A147" s="2">
        <v>125</v>
      </c>
      <c r="B147" s="49">
        <f t="shared" si="1"/>
        <v>39.627773321300005</v>
      </c>
      <c r="C147" s="2">
        <f>DMV!$P$7*1000</f>
        <v>50</v>
      </c>
      <c r="D147" s="20">
        <f>IF((B147-(DMV!$P$7*1000))&lt;0,0,B147-(DMV!$P$7*1000))</f>
        <v>0</v>
      </c>
    </row>
    <row r="148" spans="1:4" x14ac:dyDescent="0.25">
      <c r="A148" s="2">
        <v>126</v>
      </c>
      <c r="B148" s="49">
        <f t="shared" si="1"/>
        <v>39.305706685899999</v>
      </c>
      <c r="C148" s="2">
        <f>DMV!$P$7*1000</f>
        <v>50</v>
      </c>
      <c r="D148" s="20">
        <f>IF((B148-(DMV!$P$7*1000))&lt;0,0,B148-(DMV!$P$7*1000))</f>
        <v>0</v>
      </c>
    </row>
    <row r="149" spans="1:4" x14ac:dyDescent="0.25">
      <c r="A149" s="2">
        <v>127</v>
      </c>
      <c r="B149" s="49">
        <f t="shared" si="1"/>
        <v>38.9860538975</v>
      </c>
      <c r="C149" s="2">
        <f>DMV!$P$7*1000</f>
        <v>50</v>
      </c>
      <c r="D149" s="20">
        <f>IF((B149-(DMV!$P$7*1000))&lt;0,0,B149-(DMV!$P$7*1000))</f>
        <v>0</v>
      </c>
    </row>
    <row r="150" spans="1:4" x14ac:dyDescent="0.25">
      <c r="A150" s="2">
        <v>128</v>
      </c>
      <c r="B150" s="49">
        <f t="shared" si="1"/>
        <v>38.668804124299996</v>
      </c>
      <c r="C150" s="2">
        <f>DMV!$P$7*1000</f>
        <v>50</v>
      </c>
      <c r="D150" s="20">
        <f>IF((B150-(DMV!$P$7*1000))&lt;0,0,B150-(DMV!$P$7*1000))</f>
        <v>0</v>
      </c>
    </row>
    <row r="151" spans="1:4" x14ac:dyDescent="0.25">
      <c r="A151" s="2">
        <v>129</v>
      </c>
      <c r="B151" s="49">
        <f t="shared" si="1"/>
        <v>38.353946534499983</v>
      </c>
      <c r="C151" s="2">
        <f>DMV!$P$7*1000</f>
        <v>50</v>
      </c>
      <c r="D151" s="20">
        <f>IF((B151-(DMV!$P$7*1000))&lt;0,0,B151-(DMV!$P$7*1000))</f>
        <v>0</v>
      </c>
    </row>
    <row r="152" spans="1:4" x14ac:dyDescent="0.25">
      <c r="A152" s="2">
        <v>130</v>
      </c>
      <c r="B152" s="49">
        <f t="shared" ref="B152:B215" si="2">IF(A152&lt;91,191.79077946*EXP(-0.01432309*A152), -0.0000018053*A152^3+ 0.0018893269*A152^2 -0.710985457*A152+102.5061991963)</f>
        <v>38.041470296299991</v>
      </c>
      <c r="C152" s="2">
        <f>DMV!$P$7*1000</f>
        <v>50</v>
      </c>
      <c r="D152" s="20">
        <f>IF((B152-(DMV!$P$7*1000))&lt;0,0,B152-(DMV!$P$7*1000))</f>
        <v>0</v>
      </c>
    </row>
    <row r="153" spans="1:4" x14ac:dyDescent="0.25">
      <c r="A153" s="2">
        <v>131</v>
      </c>
      <c r="B153" s="49">
        <f t="shared" si="2"/>
        <v>37.731364577899996</v>
      </c>
      <c r="C153" s="2">
        <f>DMV!$P$7*1000</f>
        <v>50</v>
      </c>
      <c r="D153" s="20">
        <f>IF((B153-(DMV!$P$7*1000))&lt;0,0,B153-(DMV!$P$7*1000))</f>
        <v>0</v>
      </c>
    </row>
    <row r="154" spans="1:4" x14ac:dyDescent="0.25">
      <c r="A154" s="2">
        <v>132</v>
      </c>
      <c r="B154" s="49">
        <f t="shared" si="2"/>
        <v>37.423618547499998</v>
      </c>
      <c r="C154" s="2">
        <f>DMV!$P$7*1000</f>
        <v>50</v>
      </c>
      <c r="D154" s="20">
        <f>IF((B154-(DMV!$P$7*1000))&lt;0,0,B154-(DMV!$P$7*1000))</f>
        <v>0</v>
      </c>
    </row>
    <row r="155" spans="1:4" x14ac:dyDescent="0.25">
      <c r="A155" s="2">
        <v>133</v>
      </c>
      <c r="B155" s="49">
        <f t="shared" si="2"/>
        <v>37.118221373299988</v>
      </c>
      <c r="C155" s="2">
        <f>DMV!$P$7*1000</f>
        <v>50</v>
      </c>
      <c r="D155" s="20">
        <f>IF((B155-(DMV!$P$7*1000))&lt;0,0,B155-(DMV!$P$7*1000))</f>
        <v>0</v>
      </c>
    </row>
    <row r="156" spans="1:4" x14ac:dyDescent="0.25">
      <c r="A156" s="2">
        <v>134</v>
      </c>
      <c r="B156" s="49">
        <f t="shared" si="2"/>
        <v>36.815162223499996</v>
      </c>
      <c r="C156" s="2">
        <f>DMV!$P$7*1000</f>
        <v>50</v>
      </c>
      <c r="D156" s="20">
        <f>IF((B156-(DMV!$P$7*1000))&lt;0,0,B156-(DMV!$P$7*1000))</f>
        <v>0</v>
      </c>
    </row>
    <row r="157" spans="1:4" x14ac:dyDescent="0.25">
      <c r="A157" s="2">
        <v>135</v>
      </c>
      <c r="B157" s="49">
        <f t="shared" si="2"/>
        <v>36.514430266299996</v>
      </c>
      <c r="C157" s="2">
        <f>DMV!$P$7*1000</f>
        <v>50</v>
      </c>
      <c r="D157" s="20">
        <f>IF((B157-(DMV!$P$7*1000))&lt;0,0,B157-(DMV!$P$7*1000))</f>
        <v>0</v>
      </c>
    </row>
    <row r="158" spans="1:4" x14ac:dyDescent="0.25">
      <c r="A158" s="2">
        <v>136</v>
      </c>
      <c r="B158" s="49">
        <f t="shared" si="2"/>
        <v>36.216014669900005</v>
      </c>
      <c r="C158" s="2">
        <f>DMV!$P$7*1000</f>
        <v>50</v>
      </c>
      <c r="D158" s="20">
        <f>IF((B158-(DMV!$P$7*1000))&lt;0,0,B158-(DMV!$P$7*1000))</f>
        <v>0</v>
      </c>
    </row>
    <row r="159" spans="1:4" x14ac:dyDescent="0.25">
      <c r="A159" s="2">
        <v>137</v>
      </c>
      <c r="B159" s="49">
        <f t="shared" si="2"/>
        <v>35.919904602499997</v>
      </c>
      <c r="C159" s="2">
        <f>DMV!$P$7*1000</f>
        <v>50</v>
      </c>
      <c r="D159" s="20">
        <f>IF((B159-(DMV!$P$7*1000))&lt;0,0,B159-(DMV!$P$7*1000))</f>
        <v>0</v>
      </c>
    </row>
    <row r="160" spans="1:4" x14ac:dyDescent="0.25">
      <c r="A160" s="2">
        <v>138</v>
      </c>
      <c r="B160" s="49">
        <f t="shared" si="2"/>
        <v>35.626089232300004</v>
      </c>
      <c r="C160" s="2">
        <f>DMV!$P$7*1000</f>
        <v>50</v>
      </c>
      <c r="D160" s="20">
        <f>IF((B160-(DMV!$P$7*1000))&lt;0,0,B160-(DMV!$P$7*1000))</f>
        <v>0</v>
      </c>
    </row>
    <row r="161" spans="1:4" x14ac:dyDescent="0.25">
      <c r="A161" s="2">
        <v>139</v>
      </c>
      <c r="B161" s="49">
        <f t="shared" si="2"/>
        <v>35.334557727499998</v>
      </c>
      <c r="C161" s="2">
        <f>DMV!$P$7*1000</f>
        <v>50</v>
      </c>
      <c r="D161" s="20">
        <f>IF((B161-(DMV!$P$7*1000))&lt;0,0,B161-(DMV!$P$7*1000))</f>
        <v>0</v>
      </c>
    </row>
    <row r="162" spans="1:4" x14ac:dyDescent="0.25">
      <c r="A162" s="2">
        <v>140</v>
      </c>
      <c r="B162" s="49">
        <f t="shared" si="2"/>
        <v>35.045299256300012</v>
      </c>
      <c r="C162" s="2">
        <f>DMV!$P$7*1000</f>
        <v>50</v>
      </c>
      <c r="D162" s="20">
        <f>IF((B162-(DMV!$P$7*1000))&lt;0,0,B162-(DMV!$P$7*1000))</f>
        <v>0</v>
      </c>
    </row>
    <row r="163" spans="1:4" x14ac:dyDescent="0.25">
      <c r="A163" s="2">
        <v>141</v>
      </c>
      <c r="B163" s="49">
        <f t="shared" si="2"/>
        <v>34.758302986899992</v>
      </c>
      <c r="C163" s="2">
        <f>DMV!$P$7*1000</f>
        <v>50</v>
      </c>
      <c r="D163" s="20">
        <f>IF((B163-(DMV!$P$7*1000))&lt;0,0,B163-(DMV!$P$7*1000))</f>
        <v>0</v>
      </c>
    </row>
    <row r="164" spans="1:4" x14ac:dyDescent="0.25">
      <c r="A164" s="2">
        <v>142</v>
      </c>
      <c r="B164" s="49">
        <f t="shared" si="2"/>
        <v>34.47355808750001</v>
      </c>
      <c r="C164" s="2">
        <f>DMV!$P$7*1000</f>
        <v>50</v>
      </c>
      <c r="D164" s="20">
        <f>IF((B164-(DMV!$P$7*1000))&lt;0,0,B164-(DMV!$P$7*1000))</f>
        <v>0</v>
      </c>
    </row>
    <row r="165" spans="1:4" x14ac:dyDescent="0.25">
      <c r="A165" s="2">
        <v>143</v>
      </c>
      <c r="B165" s="49">
        <f t="shared" si="2"/>
        <v>34.191053726299998</v>
      </c>
      <c r="C165" s="2">
        <f>DMV!$P$7*1000</f>
        <v>50</v>
      </c>
      <c r="D165" s="20">
        <f>IF((B165-(DMV!$P$7*1000))&lt;0,0,B165-(DMV!$P$7*1000))</f>
        <v>0</v>
      </c>
    </row>
    <row r="166" spans="1:4" x14ac:dyDescent="0.25">
      <c r="A166" s="2">
        <v>144</v>
      </c>
      <c r="B166" s="49">
        <f t="shared" si="2"/>
        <v>33.910779071500002</v>
      </c>
      <c r="C166" s="2">
        <f>DMV!$P$7*1000</f>
        <v>50</v>
      </c>
      <c r="D166" s="20">
        <f>IF((B166-(DMV!$P$7*1000))&lt;0,0,B166-(DMV!$P$7*1000))</f>
        <v>0</v>
      </c>
    </row>
    <row r="167" spans="1:4" x14ac:dyDescent="0.25">
      <c r="A167" s="2">
        <v>145</v>
      </c>
      <c r="B167" s="49">
        <f t="shared" si="2"/>
        <v>33.632723291299996</v>
      </c>
      <c r="C167" s="2">
        <f>DMV!$P$7*1000</f>
        <v>50</v>
      </c>
      <c r="D167" s="20">
        <f>IF((B167-(DMV!$P$7*1000))&lt;0,0,B167-(DMV!$P$7*1000))</f>
        <v>0</v>
      </c>
    </row>
    <row r="168" spans="1:4" x14ac:dyDescent="0.25">
      <c r="A168" s="2">
        <v>146</v>
      </c>
      <c r="B168" s="49">
        <f t="shared" si="2"/>
        <v>33.356875553899982</v>
      </c>
      <c r="C168" s="2">
        <f>DMV!$P$7*1000</f>
        <v>50</v>
      </c>
      <c r="D168" s="20">
        <f>IF((B168-(DMV!$P$7*1000))&lt;0,0,B168-(DMV!$P$7*1000))</f>
        <v>0</v>
      </c>
    </row>
    <row r="169" spans="1:4" x14ac:dyDescent="0.25">
      <c r="A169" s="2">
        <v>147</v>
      </c>
      <c r="B169" s="49">
        <f t="shared" si="2"/>
        <v>33.083225027499992</v>
      </c>
      <c r="C169" s="2">
        <f>DMV!$P$7*1000</f>
        <v>50</v>
      </c>
      <c r="D169" s="20">
        <f>IF((B169-(DMV!$P$7*1000))&lt;0,0,B169-(DMV!$P$7*1000))</f>
        <v>0</v>
      </c>
    </row>
    <row r="170" spans="1:4" x14ac:dyDescent="0.25">
      <c r="A170" s="2">
        <v>148</v>
      </c>
      <c r="B170" s="49">
        <f t="shared" si="2"/>
        <v>32.8117608803</v>
      </c>
      <c r="C170" s="2">
        <f>DMV!$P$7*1000</f>
        <v>50</v>
      </c>
      <c r="D170" s="20">
        <f>IF((B170-(DMV!$P$7*1000))&lt;0,0,B170-(DMV!$P$7*1000))</f>
        <v>0</v>
      </c>
    </row>
    <row r="171" spans="1:4" x14ac:dyDescent="0.25">
      <c r="A171" s="2">
        <v>149</v>
      </c>
      <c r="B171" s="49">
        <f t="shared" si="2"/>
        <v>32.542472280499993</v>
      </c>
      <c r="C171" s="2">
        <f>DMV!$P$7*1000</f>
        <v>50</v>
      </c>
      <c r="D171" s="20">
        <f>IF((B171-(DMV!$P$7*1000))&lt;0,0,B171-(DMV!$P$7*1000))</f>
        <v>0</v>
      </c>
    </row>
    <row r="172" spans="1:4" x14ac:dyDescent="0.25">
      <c r="A172" s="2">
        <v>150</v>
      </c>
      <c r="B172" s="49">
        <f t="shared" si="2"/>
        <v>32.275348396299989</v>
      </c>
      <c r="C172" s="2">
        <f>DMV!$P$7*1000</f>
        <v>50</v>
      </c>
      <c r="D172" s="20">
        <f>IF((B172-(DMV!$P$7*1000))&lt;0,0,B172-(DMV!$P$7*1000))</f>
        <v>0</v>
      </c>
    </row>
    <row r="173" spans="1:4" x14ac:dyDescent="0.25">
      <c r="A173" s="2">
        <v>151</v>
      </c>
      <c r="B173" s="49">
        <f t="shared" si="2"/>
        <v>32.010378395900005</v>
      </c>
      <c r="C173" s="2">
        <f>DMV!$P$7*1000</f>
        <v>50</v>
      </c>
      <c r="D173" s="20">
        <f>IF((B173-(DMV!$P$7*1000))&lt;0,0,B173-(DMV!$P$7*1000))</f>
        <v>0</v>
      </c>
    </row>
    <row r="174" spans="1:4" x14ac:dyDescent="0.25">
      <c r="A174" s="2">
        <v>152</v>
      </c>
      <c r="B174" s="49">
        <f t="shared" si="2"/>
        <v>31.747551447499987</v>
      </c>
      <c r="C174" s="2">
        <f>DMV!$P$7*1000</f>
        <v>50</v>
      </c>
      <c r="D174" s="20">
        <f>IF((B174-(DMV!$P$7*1000))&lt;0,0,B174-(DMV!$P$7*1000))</f>
        <v>0</v>
      </c>
    </row>
    <row r="175" spans="1:4" x14ac:dyDescent="0.25">
      <c r="A175" s="2">
        <v>153</v>
      </c>
      <c r="B175" s="49">
        <f t="shared" si="2"/>
        <v>31.486856719300008</v>
      </c>
      <c r="C175" s="2">
        <f>DMV!$P$7*1000</f>
        <v>50</v>
      </c>
      <c r="D175" s="20">
        <f>IF((B175-(DMV!$P$7*1000))&lt;0,0,B175-(DMV!$P$7*1000))</f>
        <v>0</v>
      </c>
    </row>
    <row r="176" spans="1:4" x14ac:dyDescent="0.25">
      <c r="A176" s="2">
        <v>154</v>
      </c>
      <c r="B176" s="49">
        <f t="shared" si="2"/>
        <v>31.228283379499999</v>
      </c>
      <c r="C176" s="2">
        <f>DMV!$P$7*1000</f>
        <v>50</v>
      </c>
      <c r="D176" s="20">
        <f>IF((B176-(DMV!$P$7*1000))&lt;0,0,B176-(DMV!$P$7*1000))</f>
        <v>0</v>
      </c>
    </row>
    <row r="177" spans="1:4" x14ac:dyDescent="0.25">
      <c r="A177" s="2">
        <v>155</v>
      </c>
      <c r="B177" s="49">
        <f t="shared" si="2"/>
        <v>30.971820596300006</v>
      </c>
      <c r="C177" s="2">
        <f>DMV!$P$7*1000</f>
        <v>50</v>
      </c>
      <c r="D177" s="20">
        <f>IF((B177-(DMV!$P$7*1000))&lt;0,0,B177-(DMV!$P$7*1000))</f>
        <v>0</v>
      </c>
    </row>
    <row r="178" spans="1:4" x14ac:dyDescent="0.25">
      <c r="A178" s="2">
        <v>156</v>
      </c>
      <c r="B178" s="49">
        <f t="shared" si="2"/>
        <v>30.717457537900003</v>
      </c>
      <c r="C178" s="2">
        <f>DMV!$P$7*1000</f>
        <v>50</v>
      </c>
      <c r="D178" s="20">
        <f>IF((B178-(DMV!$P$7*1000))&lt;0,0,B178-(DMV!$P$7*1000))</f>
        <v>0</v>
      </c>
    </row>
    <row r="179" spans="1:4" x14ac:dyDescent="0.25">
      <c r="A179" s="2">
        <v>157</v>
      </c>
      <c r="B179" s="49">
        <f t="shared" si="2"/>
        <v>30.465183372500007</v>
      </c>
      <c r="C179" s="2">
        <f>DMV!$P$7*1000</f>
        <v>50</v>
      </c>
      <c r="D179" s="20">
        <f>IF((B179-(DMV!$P$7*1000))&lt;0,0,B179-(DMV!$P$7*1000))</f>
        <v>0</v>
      </c>
    </row>
    <row r="180" spans="1:4" x14ac:dyDescent="0.25">
      <c r="A180" s="2">
        <v>158</v>
      </c>
      <c r="B180" s="49">
        <f t="shared" si="2"/>
        <v>30.214987268299993</v>
      </c>
      <c r="C180" s="2">
        <f>DMV!$P$7*1000</f>
        <v>50</v>
      </c>
      <c r="D180" s="20">
        <f>IF((B180-(DMV!$P$7*1000))&lt;0,0,B180-(DMV!$P$7*1000))</f>
        <v>0</v>
      </c>
    </row>
    <row r="181" spans="1:4" x14ac:dyDescent="0.25">
      <c r="A181" s="2">
        <v>159</v>
      </c>
      <c r="B181" s="49">
        <f t="shared" si="2"/>
        <v>29.966858393500004</v>
      </c>
      <c r="C181" s="2">
        <f>DMV!$P$7*1000</f>
        <v>50</v>
      </c>
      <c r="D181" s="20">
        <f>IF((B181-(DMV!$P$7*1000))&lt;0,0,B181-(DMV!$P$7*1000))</f>
        <v>0</v>
      </c>
    </row>
    <row r="182" spans="1:4" x14ac:dyDescent="0.25">
      <c r="A182" s="2">
        <v>160</v>
      </c>
      <c r="B182" s="49">
        <f t="shared" si="2"/>
        <v>29.720785916300002</v>
      </c>
      <c r="C182" s="2">
        <f>DMV!$P$7*1000</f>
        <v>50</v>
      </c>
      <c r="D182" s="20">
        <f>IF((B182-(DMV!$P$7*1000))&lt;0,0,B182-(DMV!$P$7*1000))</f>
        <v>0</v>
      </c>
    </row>
    <row r="183" spans="1:4" x14ac:dyDescent="0.25">
      <c r="A183" s="2">
        <v>161</v>
      </c>
      <c r="B183" s="49">
        <f t="shared" si="2"/>
        <v>29.476759004899989</v>
      </c>
      <c r="C183" s="2">
        <f>DMV!$P$7*1000</f>
        <v>50</v>
      </c>
      <c r="D183" s="20">
        <f>IF((B183-(DMV!$P$7*1000))&lt;0,0,B183-(DMV!$P$7*1000))</f>
        <v>0</v>
      </c>
    </row>
    <row r="184" spans="1:4" x14ac:dyDescent="0.25">
      <c r="A184" s="2">
        <v>162</v>
      </c>
      <c r="B184" s="49">
        <f t="shared" si="2"/>
        <v>29.234766827499996</v>
      </c>
      <c r="C184" s="2">
        <f>DMV!$P$7*1000</f>
        <v>50</v>
      </c>
      <c r="D184" s="20">
        <f>IF((B184-(DMV!$P$7*1000))&lt;0,0,B184-(DMV!$P$7*1000))</f>
        <v>0</v>
      </c>
    </row>
    <row r="185" spans="1:4" x14ac:dyDescent="0.25">
      <c r="A185" s="2">
        <v>163</v>
      </c>
      <c r="B185" s="49">
        <f t="shared" si="2"/>
        <v>28.994798552299983</v>
      </c>
      <c r="C185" s="2">
        <f>DMV!$P$7*1000</f>
        <v>50</v>
      </c>
      <c r="D185" s="20">
        <f>IF((B185-(DMV!$P$7*1000))&lt;0,0,B185-(DMV!$P$7*1000))</f>
        <v>0</v>
      </c>
    </row>
    <row r="186" spans="1:4" x14ac:dyDescent="0.25">
      <c r="A186" s="2">
        <v>164</v>
      </c>
      <c r="B186" s="49">
        <f t="shared" si="2"/>
        <v>28.756843347499995</v>
      </c>
      <c r="C186" s="2">
        <f>DMV!$P$7*1000</f>
        <v>50</v>
      </c>
      <c r="D186" s="20">
        <f>IF((B186-(DMV!$P$7*1000))&lt;0,0,B186-(DMV!$P$7*1000))</f>
        <v>0</v>
      </c>
    </row>
    <row r="187" spans="1:4" x14ac:dyDescent="0.25">
      <c r="A187" s="2">
        <v>165</v>
      </c>
      <c r="B187" s="49">
        <f t="shared" si="2"/>
        <v>28.520890381299992</v>
      </c>
      <c r="C187" s="2">
        <f>DMV!$P$7*1000</f>
        <v>50</v>
      </c>
      <c r="D187" s="20">
        <f>IF((B187-(DMV!$P$7*1000))&lt;0,0,B187-(DMV!$P$7*1000))</f>
        <v>0</v>
      </c>
    </row>
    <row r="188" spans="1:4" x14ac:dyDescent="0.25">
      <c r="A188" s="2">
        <v>166</v>
      </c>
      <c r="B188" s="49">
        <f t="shared" si="2"/>
        <v>28.286928821900005</v>
      </c>
      <c r="C188" s="2">
        <f>DMV!$P$7*1000</f>
        <v>50</v>
      </c>
      <c r="D188" s="20">
        <f>IF((B188-(DMV!$P$7*1000))&lt;0,0,B188-(DMV!$P$7*1000))</f>
        <v>0</v>
      </c>
    </row>
    <row r="189" spans="1:4" x14ac:dyDescent="0.25">
      <c r="A189" s="2">
        <v>167</v>
      </c>
      <c r="B189" s="49">
        <f t="shared" si="2"/>
        <v>28.054947837499995</v>
      </c>
      <c r="C189" s="2">
        <f>DMV!$P$7*1000</f>
        <v>50</v>
      </c>
      <c r="D189" s="20">
        <f>IF((B189-(DMV!$P$7*1000))&lt;0,0,B189-(DMV!$P$7*1000))</f>
        <v>0</v>
      </c>
    </row>
    <row r="190" spans="1:4" x14ac:dyDescent="0.25">
      <c r="A190" s="2">
        <v>168</v>
      </c>
      <c r="B190" s="49">
        <f t="shared" si="2"/>
        <v>27.824936596300006</v>
      </c>
      <c r="C190" s="2">
        <f>DMV!$P$7*1000</f>
        <v>50</v>
      </c>
      <c r="D190" s="20">
        <f>IF((B190-(DMV!$P$7*1000))&lt;0,0,B190-(DMV!$P$7*1000))</f>
        <v>0</v>
      </c>
    </row>
    <row r="191" spans="1:4" x14ac:dyDescent="0.25">
      <c r="A191" s="2">
        <v>169</v>
      </c>
      <c r="B191" s="49">
        <f t="shared" si="2"/>
        <v>27.596884266499984</v>
      </c>
      <c r="C191" s="2">
        <f>DMV!$P$7*1000</f>
        <v>50</v>
      </c>
      <c r="D191" s="20">
        <f>IF((B191-(DMV!$P$7*1000))&lt;0,0,B191-(DMV!$P$7*1000))</f>
        <v>0</v>
      </c>
    </row>
    <row r="192" spans="1:4" x14ac:dyDescent="0.25">
      <c r="A192" s="2">
        <v>170</v>
      </c>
      <c r="B192" s="49">
        <f t="shared" si="2"/>
        <v>27.370780016300003</v>
      </c>
      <c r="C192" s="2">
        <f>DMV!$P$7*1000</f>
        <v>50</v>
      </c>
      <c r="D192" s="20">
        <f>IF((B192-(DMV!$P$7*1000))&lt;0,0,B192-(DMV!$P$7*1000))</f>
        <v>0</v>
      </c>
    </row>
    <row r="193" spans="1:4" x14ac:dyDescent="0.25">
      <c r="A193" s="2">
        <v>171</v>
      </c>
      <c r="B193" s="49">
        <f t="shared" si="2"/>
        <v>27.146613013899994</v>
      </c>
      <c r="C193" s="2">
        <f>DMV!$P$7*1000</f>
        <v>50</v>
      </c>
      <c r="D193" s="20">
        <f>IF((B193-(DMV!$P$7*1000))&lt;0,0,B193-(DMV!$P$7*1000))</f>
        <v>0</v>
      </c>
    </row>
    <row r="194" spans="1:4" x14ac:dyDescent="0.25">
      <c r="A194" s="2">
        <v>172</v>
      </c>
      <c r="B194" s="49">
        <f t="shared" si="2"/>
        <v>26.924372427500003</v>
      </c>
      <c r="C194" s="2">
        <f>DMV!$P$7*1000</f>
        <v>50</v>
      </c>
      <c r="D194" s="20">
        <f>IF((B194-(DMV!$P$7*1000))&lt;0,0,B194-(DMV!$P$7*1000))</f>
        <v>0</v>
      </c>
    </row>
    <row r="195" spans="1:4" x14ac:dyDescent="0.25">
      <c r="A195" s="2">
        <v>173</v>
      </c>
      <c r="B195" s="49">
        <f t="shared" si="2"/>
        <v>26.70404742529999</v>
      </c>
      <c r="C195" s="2">
        <f>DMV!$P$7*1000</f>
        <v>50</v>
      </c>
      <c r="D195" s="20">
        <f>IF((B195-(DMV!$P$7*1000))&lt;0,0,B195-(DMV!$P$7*1000))</f>
        <v>0</v>
      </c>
    </row>
    <row r="196" spans="1:4" x14ac:dyDescent="0.25">
      <c r="A196" s="2">
        <v>174</v>
      </c>
      <c r="B196" s="49">
        <f t="shared" si="2"/>
        <v>26.485627175499999</v>
      </c>
      <c r="C196" s="2">
        <f>DMV!$P$7*1000</f>
        <v>50</v>
      </c>
      <c r="D196" s="20">
        <f>IF((B196-(DMV!$P$7*1000))&lt;0,0,B196-(DMV!$P$7*1000))</f>
        <v>0</v>
      </c>
    </row>
    <row r="197" spans="1:4" x14ac:dyDescent="0.25">
      <c r="A197" s="2">
        <v>175</v>
      </c>
      <c r="B197" s="49">
        <f t="shared" si="2"/>
        <v>26.269100846299992</v>
      </c>
      <c r="C197" s="2">
        <f>DMV!$P$7*1000</f>
        <v>50</v>
      </c>
      <c r="D197" s="20">
        <f>IF((B197-(DMV!$P$7*1000))&lt;0,0,B197-(DMV!$P$7*1000))</f>
        <v>0</v>
      </c>
    </row>
    <row r="198" spans="1:4" x14ac:dyDescent="0.25">
      <c r="A198" s="2">
        <v>176</v>
      </c>
      <c r="B198" s="49">
        <f t="shared" si="2"/>
        <v>26.054457605899984</v>
      </c>
      <c r="C198" s="2">
        <f>DMV!$P$7*1000</f>
        <v>50</v>
      </c>
      <c r="D198" s="20">
        <f>IF((B198-(DMV!$P$7*1000))&lt;0,0,B198-(DMV!$P$7*1000))</f>
        <v>0</v>
      </c>
    </row>
    <row r="199" spans="1:4" x14ac:dyDescent="0.25">
      <c r="A199" s="2">
        <v>177</v>
      </c>
      <c r="B199" s="49">
        <f t="shared" si="2"/>
        <v>25.841686622499992</v>
      </c>
      <c r="C199" s="2">
        <f>DMV!$P$7*1000</f>
        <v>50</v>
      </c>
      <c r="D199" s="20">
        <f>IF((B199-(DMV!$P$7*1000))&lt;0,0,B199-(DMV!$P$7*1000))</f>
        <v>0</v>
      </c>
    </row>
    <row r="200" spans="1:4" x14ac:dyDescent="0.25">
      <c r="A200" s="2">
        <v>178</v>
      </c>
      <c r="B200" s="49">
        <f t="shared" si="2"/>
        <v>25.630777064299991</v>
      </c>
      <c r="C200" s="2">
        <f>DMV!$P$7*1000</f>
        <v>50</v>
      </c>
      <c r="D200" s="20">
        <f>IF((B200-(DMV!$P$7*1000))&lt;0,0,B200-(DMV!$P$7*1000))</f>
        <v>0</v>
      </c>
    </row>
    <row r="201" spans="1:4" x14ac:dyDescent="0.25">
      <c r="A201" s="2">
        <v>179</v>
      </c>
      <c r="B201" s="49">
        <f t="shared" si="2"/>
        <v>25.421718099499998</v>
      </c>
      <c r="C201" s="2">
        <f>DMV!$P$7*1000</f>
        <v>50</v>
      </c>
      <c r="D201" s="20">
        <f>IF((B201-(DMV!$P$7*1000))&lt;0,0,B201-(DMV!$P$7*1000))</f>
        <v>0</v>
      </c>
    </row>
    <row r="202" spans="1:4" x14ac:dyDescent="0.25">
      <c r="A202" s="2">
        <v>180</v>
      </c>
      <c r="B202" s="49">
        <f t="shared" si="2"/>
        <v>25.2144988963</v>
      </c>
      <c r="C202" s="2">
        <f>DMV!$P$7*1000</f>
        <v>50</v>
      </c>
      <c r="D202" s="20">
        <f>IF((B202-(DMV!$P$7*1000))&lt;0,0,B202-(DMV!$P$7*1000))</f>
        <v>0</v>
      </c>
    </row>
    <row r="203" spans="1:4" x14ac:dyDescent="0.25">
      <c r="A203" s="2">
        <v>181</v>
      </c>
      <c r="B203" s="49">
        <f t="shared" si="2"/>
        <v>25.009108622900001</v>
      </c>
      <c r="C203" s="2">
        <f>DMV!$P$7*1000</f>
        <v>50</v>
      </c>
      <c r="D203" s="20">
        <f>IF((B203-(DMV!$P$7*1000))&lt;0,0,B203-(DMV!$P$7*1000))</f>
        <v>0</v>
      </c>
    </row>
    <row r="204" spans="1:4" x14ac:dyDescent="0.25">
      <c r="A204" s="2">
        <v>182</v>
      </c>
      <c r="B204" s="49">
        <f t="shared" si="2"/>
        <v>24.805536447500003</v>
      </c>
      <c r="C204" s="2">
        <f>DMV!$P$7*1000</f>
        <v>50</v>
      </c>
      <c r="D204" s="20">
        <f>IF((B204-(DMV!$P$7*1000))&lt;0,0,B204-(DMV!$P$7*1000))</f>
        <v>0</v>
      </c>
    </row>
    <row r="205" spans="1:4" x14ac:dyDescent="0.25">
      <c r="A205" s="2">
        <v>183</v>
      </c>
      <c r="B205" s="49">
        <f t="shared" si="2"/>
        <v>24.603771538299981</v>
      </c>
      <c r="C205" s="2">
        <f>DMV!$P$7*1000</f>
        <v>50</v>
      </c>
      <c r="D205" s="20">
        <f>IF((B205-(DMV!$P$7*1000))&lt;0,0,B205-(DMV!$P$7*1000))</f>
        <v>0</v>
      </c>
    </row>
    <row r="206" spans="1:4" x14ac:dyDescent="0.25">
      <c r="A206" s="2">
        <v>184</v>
      </c>
      <c r="B206" s="49">
        <f t="shared" si="2"/>
        <v>24.403803063499993</v>
      </c>
      <c r="C206" s="2">
        <f>DMV!$P$7*1000</f>
        <v>50</v>
      </c>
      <c r="D206" s="20">
        <f>IF((B206-(DMV!$P$7*1000))&lt;0,0,B206-(DMV!$P$7*1000))</f>
        <v>0</v>
      </c>
    </row>
    <row r="207" spans="1:4" x14ac:dyDescent="0.25">
      <c r="A207" s="2">
        <v>185</v>
      </c>
      <c r="B207" s="49">
        <f t="shared" si="2"/>
        <v>24.2056201913</v>
      </c>
      <c r="C207" s="2">
        <f>DMV!$P$7*1000</f>
        <v>50</v>
      </c>
      <c r="D207" s="20">
        <f>IF((B207-(DMV!$P$7*1000))&lt;0,0,B207-(DMV!$P$7*1000))</f>
        <v>0</v>
      </c>
    </row>
    <row r="208" spans="1:4" x14ac:dyDescent="0.25">
      <c r="A208" s="2">
        <v>186</v>
      </c>
      <c r="B208" s="49">
        <f t="shared" si="2"/>
        <v>24.009212089900004</v>
      </c>
      <c r="C208" s="2">
        <f>DMV!$P$7*1000</f>
        <v>50</v>
      </c>
      <c r="D208" s="20">
        <f>IF((B208-(DMV!$P$7*1000))&lt;0,0,B208-(DMV!$P$7*1000))</f>
        <v>0</v>
      </c>
    </row>
    <row r="209" spans="1:4" x14ac:dyDescent="0.25">
      <c r="A209" s="2">
        <v>187</v>
      </c>
      <c r="B209" s="49">
        <f t="shared" si="2"/>
        <v>23.814567927499994</v>
      </c>
      <c r="C209" s="2">
        <f>DMV!$P$7*1000</f>
        <v>50</v>
      </c>
      <c r="D209" s="20">
        <f>IF((B209-(DMV!$P$7*1000))&lt;0,0,B209-(DMV!$P$7*1000))</f>
        <v>0</v>
      </c>
    </row>
    <row r="210" spans="1:4" x14ac:dyDescent="0.25">
      <c r="A210" s="2">
        <v>188</v>
      </c>
      <c r="B210" s="49">
        <f t="shared" si="2"/>
        <v>23.621676872299986</v>
      </c>
      <c r="C210" s="2">
        <f>DMV!$P$7*1000</f>
        <v>50</v>
      </c>
      <c r="D210" s="20">
        <f>IF((B210-(DMV!$P$7*1000))&lt;0,0,B210-(DMV!$P$7*1000))</f>
        <v>0</v>
      </c>
    </row>
    <row r="211" spans="1:4" x14ac:dyDescent="0.25">
      <c r="A211" s="2">
        <v>189</v>
      </c>
      <c r="B211" s="49">
        <f t="shared" si="2"/>
        <v>23.430528092499998</v>
      </c>
      <c r="C211" s="2">
        <f>DMV!$P$7*1000</f>
        <v>50</v>
      </c>
      <c r="D211" s="20">
        <f>IF((B211-(DMV!$P$7*1000))&lt;0,0,B211-(DMV!$P$7*1000))</f>
        <v>0</v>
      </c>
    </row>
    <row r="212" spans="1:4" x14ac:dyDescent="0.25">
      <c r="A212" s="2">
        <v>190</v>
      </c>
      <c r="B212" s="49">
        <f t="shared" si="2"/>
        <v>23.241110756300003</v>
      </c>
      <c r="C212" s="2">
        <f>DMV!$P$7*1000</f>
        <v>50</v>
      </c>
      <c r="D212" s="20">
        <f>IF((B212-(DMV!$P$7*1000))&lt;0,0,B212-(DMV!$P$7*1000))</f>
        <v>0</v>
      </c>
    </row>
    <row r="213" spans="1:4" x14ac:dyDescent="0.25">
      <c r="A213" s="2">
        <v>191</v>
      </c>
      <c r="B213" s="49">
        <f t="shared" si="2"/>
        <v>23.05341403189999</v>
      </c>
      <c r="C213" s="2">
        <f>DMV!$P$7*1000</f>
        <v>50</v>
      </c>
      <c r="D213" s="20">
        <f>IF((B213-(DMV!$P$7*1000))&lt;0,0,B213-(DMV!$P$7*1000))</f>
        <v>0</v>
      </c>
    </row>
    <row r="214" spans="1:4" x14ac:dyDescent="0.25">
      <c r="A214" s="2">
        <v>192</v>
      </c>
      <c r="B214" s="49">
        <f t="shared" si="2"/>
        <v>22.867427087500005</v>
      </c>
      <c r="C214" s="2">
        <f>DMV!$P$7*1000</f>
        <v>50</v>
      </c>
      <c r="D214" s="20">
        <f>IF((B214-(DMV!$P$7*1000))&lt;0,0,B214-(DMV!$P$7*1000))</f>
        <v>0</v>
      </c>
    </row>
    <row r="215" spans="1:4" x14ac:dyDescent="0.25">
      <c r="A215" s="2">
        <v>193</v>
      </c>
      <c r="B215" s="49">
        <f t="shared" si="2"/>
        <v>22.683139091300006</v>
      </c>
      <c r="C215" s="2">
        <f>DMV!$P$7*1000</f>
        <v>50</v>
      </c>
      <c r="D215" s="20">
        <f>IF((B215-(DMV!$P$7*1000))&lt;0,0,B215-(DMV!$P$7*1000))</f>
        <v>0</v>
      </c>
    </row>
    <row r="216" spans="1:4" x14ac:dyDescent="0.25">
      <c r="A216" s="2">
        <v>194</v>
      </c>
      <c r="B216" s="49">
        <f t="shared" ref="B216:B279" si="3">IF(A216&lt;91,191.79077946*EXP(-0.01432309*A216), -0.0000018053*A216^3+ 0.0018893269*A216^2 -0.710985457*A216+102.5061991963)</f>
        <v>22.500539211499984</v>
      </c>
      <c r="C216" s="2">
        <f>DMV!$P$7*1000</f>
        <v>50</v>
      </c>
      <c r="D216" s="20">
        <f>IF((B216-(DMV!$P$7*1000))&lt;0,0,B216-(DMV!$P$7*1000))</f>
        <v>0</v>
      </c>
    </row>
    <row r="217" spans="1:4" x14ac:dyDescent="0.25">
      <c r="A217" s="2">
        <v>195</v>
      </c>
      <c r="B217" s="49">
        <f t="shared" si="3"/>
        <v>22.319616616299982</v>
      </c>
      <c r="C217" s="2">
        <f>DMV!$P$7*1000</f>
        <v>50</v>
      </c>
      <c r="D217" s="20">
        <f>IF((B217-(DMV!$P$7*1000))&lt;0,0,B217-(DMV!$P$7*1000))</f>
        <v>0</v>
      </c>
    </row>
    <row r="218" spans="1:4" x14ac:dyDescent="0.25">
      <c r="A218" s="2">
        <v>196</v>
      </c>
      <c r="B218" s="49">
        <f t="shared" si="3"/>
        <v>22.140360473899989</v>
      </c>
      <c r="C218" s="2">
        <f>DMV!$P$7*1000</f>
        <v>50</v>
      </c>
      <c r="D218" s="20">
        <f>IF((B218-(DMV!$P$7*1000))&lt;0,0,B218-(DMV!$P$7*1000))</f>
        <v>0</v>
      </c>
    </row>
    <row r="219" spans="1:4" x14ac:dyDescent="0.25">
      <c r="A219" s="2">
        <v>197</v>
      </c>
      <c r="B219" s="49">
        <f t="shared" si="3"/>
        <v>21.962759952500008</v>
      </c>
      <c r="C219" s="2">
        <f>DMV!$P$7*1000</f>
        <v>50</v>
      </c>
      <c r="D219" s="20">
        <f>IF((B219-(DMV!$P$7*1000))&lt;0,0,B219-(DMV!$P$7*1000))</f>
        <v>0</v>
      </c>
    </row>
    <row r="220" spans="1:4" x14ac:dyDescent="0.25">
      <c r="A220" s="2">
        <v>198</v>
      </c>
      <c r="B220" s="49">
        <f t="shared" si="3"/>
        <v>21.786804220299985</v>
      </c>
      <c r="C220" s="2">
        <f>DMV!$P$7*1000</f>
        <v>50</v>
      </c>
      <c r="D220" s="20">
        <f>IF((B220-(DMV!$P$7*1000))&lt;0,0,B220-(DMV!$P$7*1000))</f>
        <v>0</v>
      </c>
    </row>
    <row r="221" spans="1:4" x14ac:dyDescent="0.25">
      <c r="A221" s="2">
        <v>199</v>
      </c>
      <c r="B221" s="49">
        <f t="shared" si="3"/>
        <v>21.612482445499992</v>
      </c>
      <c r="C221" s="2">
        <f>DMV!$P$7*1000</f>
        <v>50</v>
      </c>
      <c r="D221" s="20">
        <f>IF((B221-(DMV!$P$7*1000))&lt;0,0,B221-(DMV!$P$7*1000))</f>
        <v>0</v>
      </c>
    </row>
    <row r="222" spans="1:4" x14ac:dyDescent="0.25">
      <c r="A222" s="2">
        <v>200</v>
      </c>
      <c r="B222" s="49">
        <f t="shared" si="3"/>
        <v>21.439783796299992</v>
      </c>
      <c r="C222" s="2">
        <f>DMV!$P$7*1000</f>
        <v>50</v>
      </c>
      <c r="D222" s="20">
        <f>IF((B222-(DMV!$P$7*1000))&lt;0,0,B222-(DMV!$P$7*1000))</f>
        <v>0</v>
      </c>
    </row>
    <row r="223" spans="1:4" x14ac:dyDescent="0.25">
      <c r="A223" s="2">
        <v>201</v>
      </c>
      <c r="B223" s="49">
        <f t="shared" si="3"/>
        <v>21.268697440900013</v>
      </c>
      <c r="C223" s="2">
        <f>DMV!$P$7*1000</f>
        <v>50</v>
      </c>
      <c r="D223" s="20">
        <f>IF((B223-(DMV!$P$7*1000))&lt;0,0,B223-(DMV!$P$7*1000))</f>
        <v>0</v>
      </c>
    </row>
    <row r="224" spans="1:4" x14ac:dyDescent="0.25">
      <c r="A224" s="2">
        <v>202</v>
      </c>
      <c r="B224" s="49">
        <f t="shared" si="3"/>
        <v>21.099212547499988</v>
      </c>
      <c r="C224" s="2">
        <f>DMV!$P$7*1000</f>
        <v>50</v>
      </c>
      <c r="D224" s="20">
        <f>IF((B224-(DMV!$P$7*1000))&lt;0,0,B224-(DMV!$P$7*1000))</f>
        <v>0</v>
      </c>
    </row>
    <row r="225" spans="1:4" x14ac:dyDescent="0.25">
      <c r="A225" s="2">
        <v>203</v>
      </c>
      <c r="B225" s="49">
        <f t="shared" si="3"/>
        <v>20.931318284300005</v>
      </c>
      <c r="C225" s="2">
        <f>DMV!$P$7*1000</f>
        <v>50</v>
      </c>
      <c r="D225" s="20">
        <f>IF((B225-(DMV!$P$7*1000))&lt;0,0,B225-(DMV!$P$7*1000))</f>
        <v>0</v>
      </c>
    </row>
    <row r="226" spans="1:4" x14ac:dyDescent="0.25">
      <c r="A226" s="2">
        <v>204</v>
      </c>
      <c r="B226" s="49">
        <f t="shared" si="3"/>
        <v>20.765003819500009</v>
      </c>
      <c r="C226" s="2">
        <f>DMV!$P$7*1000</f>
        <v>50</v>
      </c>
      <c r="D226" s="20">
        <f>IF((B226-(DMV!$P$7*1000))&lt;0,0,B226-(DMV!$P$7*1000))</f>
        <v>0</v>
      </c>
    </row>
    <row r="227" spans="1:4" x14ac:dyDescent="0.25">
      <c r="A227" s="2">
        <v>205</v>
      </c>
      <c r="B227" s="49">
        <f t="shared" si="3"/>
        <v>20.600258321300004</v>
      </c>
      <c r="C227" s="2">
        <f>DMV!$P$7*1000</f>
        <v>50</v>
      </c>
      <c r="D227" s="20">
        <f>IF((B227-(DMV!$P$7*1000))&lt;0,0,B227-(DMV!$P$7*1000))</f>
        <v>0</v>
      </c>
    </row>
    <row r="228" spans="1:4" x14ac:dyDescent="0.25">
      <c r="A228" s="2">
        <v>206</v>
      </c>
      <c r="B228" s="49">
        <f t="shared" si="3"/>
        <v>20.437070957899991</v>
      </c>
      <c r="C228" s="2">
        <f>DMV!$P$7*1000</f>
        <v>50</v>
      </c>
      <c r="D228" s="20">
        <f>IF((B228-(DMV!$P$7*1000))&lt;0,0,B228-(DMV!$P$7*1000))</f>
        <v>0</v>
      </c>
    </row>
    <row r="229" spans="1:4" x14ac:dyDescent="0.25">
      <c r="A229" s="2">
        <v>207</v>
      </c>
      <c r="B229" s="49">
        <f t="shared" si="3"/>
        <v>20.275430897500001</v>
      </c>
      <c r="C229" s="2">
        <f>DMV!$P$7*1000</f>
        <v>50</v>
      </c>
      <c r="D229" s="20">
        <f>IF((B229-(DMV!$P$7*1000))&lt;0,0,B229-(DMV!$P$7*1000))</f>
        <v>0</v>
      </c>
    </row>
    <row r="230" spans="1:4" x14ac:dyDescent="0.25">
      <c r="A230" s="2">
        <v>208</v>
      </c>
      <c r="B230" s="49">
        <f t="shared" si="3"/>
        <v>20.11532730830001</v>
      </c>
      <c r="C230" s="2">
        <f>DMV!$P$7*1000</f>
        <v>50</v>
      </c>
      <c r="D230" s="20">
        <f>IF((B230-(DMV!$P$7*1000))&lt;0,0,B230-(DMV!$P$7*1000))</f>
        <v>0</v>
      </c>
    </row>
    <row r="231" spans="1:4" x14ac:dyDescent="0.25">
      <c r="A231" s="2">
        <v>209</v>
      </c>
      <c r="B231" s="49">
        <f t="shared" si="3"/>
        <v>19.956749358499991</v>
      </c>
      <c r="C231" s="2">
        <f>DMV!$P$7*1000</f>
        <v>50</v>
      </c>
      <c r="D231" s="20">
        <f>IF((B231-(DMV!$P$7*1000))&lt;0,0,B231-(DMV!$P$7*1000))</f>
        <v>0</v>
      </c>
    </row>
    <row r="232" spans="1:4" x14ac:dyDescent="0.25">
      <c r="A232" s="2">
        <v>210</v>
      </c>
      <c r="B232" s="49">
        <f t="shared" si="3"/>
        <v>19.799686216299989</v>
      </c>
      <c r="C232" s="2">
        <f>DMV!$P$7*1000</f>
        <v>50</v>
      </c>
      <c r="D232" s="20">
        <f>IF((B232-(DMV!$P$7*1000))&lt;0,0,B232-(DMV!$P$7*1000))</f>
        <v>0</v>
      </c>
    </row>
    <row r="233" spans="1:4" x14ac:dyDescent="0.25">
      <c r="A233" s="2">
        <v>211</v>
      </c>
      <c r="B233" s="49">
        <f t="shared" si="3"/>
        <v>19.644127049899993</v>
      </c>
      <c r="C233" s="2">
        <f>DMV!$P$7*1000</f>
        <v>50</v>
      </c>
      <c r="D233" s="20">
        <f>IF((B233-(DMV!$P$7*1000))&lt;0,0,B233-(DMV!$P$7*1000))</f>
        <v>0</v>
      </c>
    </row>
    <row r="234" spans="1:4" x14ac:dyDescent="0.25">
      <c r="A234" s="2">
        <v>212</v>
      </c>
      <c r="B234" s="49">
        <f t="shared" si="3"/>
        <v>19.490061027500005</v>
      </c>
      <c r="C234" s="2">
        <f>DMV!$P$7*1000</f>
        <v>50</v>
      </c>
      <c r="D234" s="20">
        <f>IF((B234-(DMV!$P$7*1000))&lt;0,0,B234-(DMV!$P$7*1000))</f>
        <v>0</v>
      </c>
    </row>
    <row r="235" spans="1:4" x14ac:dyDescent="0.25">
      <c r="A235" s="2">
        <v>213</v>
      </c>
      <c r="B235" s="49">
        <f t="shared" si="3"/>
        <v>19.337477317299985</v>
      </c>
      <c r="C235" s="2">
        <f>DMV!$P$7*1000</f>
        <v>50</v>
      </c>
      <c r="D235" s="20">
        <f>IF((B235-(DMV!$P$7*1000))&lt;0,0,B235-(DMV!$P$7*1000))</f>
        <v>0</v>
      </c>
    </row>
    <row r="236" spans="1:4" x14ac:dyDescent="0.25">
      <c r="A236" s="2">
        <v>214</v>
      </c>
      <c r="B236" s="49">
        <f t="shared" si="3"/>
        <v>19.186365087499993</v>
      </c>
      <c r="C236" s="2">
        <f>DMV!$P$7*1000</f>
        <v>50</v>
      </c>
      <c r="D236" s="20">
        <f>IF((B236-(DMV!$P$7*1000))&lt;0,0,B236-(DMV!$P$7*1000))</f>
        <v>0</v>
      </c>
    </row>
    <row r="237" spans="1:4" x14ac:dyDescent="0.25">
      <c r="A237" s="2">
        <v>215</v>
      </c>
      <c r="B237" s="49">
        <f t="shared" si="3"/>
        <v>19.036713506300003</v>
      </c>
      <c r="C237" s="2">
        <f>DMV!$P$7*1000</f>
        <v>50</v>
      </c>
      <c r="D237" s="20">
        <f>IF((B237-(DMV!$P$7*1000))&lt;0,0,B237-(DMV!$P$7*1000))</f>
        <v>0</v>
      </c>
    </row>
    <row r="238" spans="1:4" x14ac:dyDescent="0.25">
      <c r="A238" s="2">
        <v>216</v>
      </c>
      <c r="B238" s="49">
        <f t="shared" si="3"/>
        <v>18.888511741900004</v>
      </c>
      <c r="C238" s="2">
        <f>DMV!$P$7*1000</f>
        <v>50</v>
      </c>
      <c r="D238" s="20">
        <f>IF((B238-(DMV!$P$7*1000))&lt;0,0,B238-(DMV!$P$7*1000))</f>
        <v>0</v>
      </c>
    </row>
    <row r="239" spans="1:4" x14ac:dyDescent="0.25">
      <c r="A239" s="2">
        <v>217</v>
      </c>
      <c r="B239" s="49">
        <f t="shared" si="3"/>
        <v>18.741748962499983</v>
      </c>
      <c r="C239" s="2">
        <f>DMV!$P$7*1000</f>
        <v>50</v>
      </c>
      <c r="D239" s="20">
        <f>IF((B239-(DMV!$P$7*1000))&lt;0,0,B239-(DMV!$P$7*1000))</f>
        <v>0</v>
      </c>
    </row>
    <row r="240" spans="1:4" x14ac:dyDescent="0.25">
      <c r="A240" s="2">
        <v>218</v>
      </c>
      <c r="B240" s="49">
        <f t="shared" si="3"/>
        <v>18.596414336299986</v>
      </c>
      <c r="C240" s="2">
        <f>DMV!$P$7*1000</f>
        <v>50</v>
      </c>
      <c r="D240" s="20">
        <f>IF((B240-(DMV!$P$7*1000))&lt;0,0,B240-(DMV!$P$7*1000))</f>
        <v>0</v>
      </c>
    </row>
    <row r="241" spans="1:4" x14ac:dyDescent="0.25">
      <c r="A241" s="2">
        <v>219</v>
      </c>
      <c r="B241" s="49">
        <f t="shared" si="3"/>
        <v>18.452497031500002</v>
      </c>
      <c r="C241" s="2">
        <f>DMV!$P$7*1000</f>
        <v>50</v>
      </c>
      <c r="D241" s="20">
        <f>IF((B241-(DMV!$P$7*1000))&lt;0,0,B241-(DMV!$P$7*1000))</f>
        <v>0</v>
      </c>
    </row>
    <row r="242" spans="1:4" x14ac:dyDescent="0.25">
      <c r="A242" s="2">
        <v>220</v>
      </c>
      <c r="B242" s="49">
        <f t="shared" si="3"/>
        <v>18.309986216300018</v>
      </c>
      <c r="C242" s="2">
        <f>DMV!$P$7*1000</f>
        <v>50</v>
      </c>
      <c r="D242" s="20">
        <f>IF((B242-(DMV!$P$7*1000))&lt;0,0,B242-(DMV!$P$7*1000))</f>
        <v>0</v>
      </c>
    </row>
    <row r="243" spans="1:4" x14ac:dyDescent="0.25">
      <c r="A243" s="2">
        <v>221</v>
      </c>
      <c r="B243" s="49">
        <f t="shared" si="3"/>
        <v>18.168871058899981</v>
      </c>
      <c r="C243" s="2">
        <f>DMV!$P$7*1000</f>
        <v>50</v>
      </c>
      <c r="D243" s="20">
        <f>IF((B243-(DMV!$P$7*1000))&lt;0,0,B243-(DMV!$P$7*1000))</f>
        <v>0</v>
      </c>
    </row>
    <row r="244" spans="1:4" x14ac:dyDescent="0.25">
      <c r="A244" s="2">
        <v>222</v>
      </c>
      <c r="B244" s="49">
        <f t="shared" si="3"/>
        <v>18.029140727499993</v>
      </c>
      <c r="C244" s="2">
        <f>DMV!$P$7*1000</f>
        <v>50</v>
      </c>
      <c r="D244" s="20">
        <f>IF((B244-(DMV!$P$7*1000))&lt;0,0,B244-(DMV!$P$7*1000))</f>
        <v>0</v>
      </c>
    </row>
    <row r="245" spans="1:4" x14ac:dyDescent="0.25">
      <c r="A245" s="2">
        <v>223</v>
      </c>
      <c r="B245" s="49">
        <f t="shared" si="3"/>
        <v>17.890784390300013</v>
      </c>
      <c r="C245" s="2">
        <f>DMV!$P$7*1000</f>
        <v>50</v>
      </c>
      <c r="D245" s="20">
        <f>IF((B245-(DMV!$P$7*1000))&lt;0,0,B245-(DMV!$P$7*1000))</f>
        <v>0</v>
      </c>
    </row>
    <row r="246" spans="1:4" x14ac:dyDescent="0.25">
      <c r="A246" s="2">
        <v>224</v>
      </c>
      <c r="B246" s="49">
        <f t="shared" si="3"/>
        <v>17.753791215499987</v>
      </c>
      <c r="C246" s="2">
        <f>DMV!$P$7*1000</f>
        <v>50</v>
      </c>
      <c r="D246" s="20">
        <f>IF((B246-(DMV!$P$7*1000))&lt;0,0,B246-(DMV!$P$7*1000))</f>
        <v>0</v>
      </c>
    </row>
    <row r="247" spans="1:4" x14ac:dyDescent="0.25">
      <c r="A247" s="2">
        <v>225</v>
      </c>
      <c r="B247" s="49">
        <f t="shared" si="3"/>
        <v>17.618150371299976</v>
      </c>
      <c r="C247" s="2">
        <f>DMV!$P$7*1000</f>
        <v>50</v>
      </c>
      <c r="D247" s="20">
        <f>IF((B247-(DMV!$P$7*1000))&lt;0,0,B247-(DMV!$P$7*1000))</f>
        <v>0</v>
      </c>
    </row>
    <row r="248" spans="1:4" x14ac:dyDescent="0.25">
      <c r="A248" s="2">
        <v>226</v>
      </c>
      <c r="B248" s="49">
        <f t="shared" si="3"/>
        <v>17.483851025899995</v>
      </c>
      <c r="C248" s="2">
        <f>DMV!$P$7*1000</f>
        <v>50</v>
      </c>
      <c r="D248" s="20">
        <f>IF((B248-(DMV!$P$7*1000))&lt;0,0,B248-(DMV!$P$7*1000))</f>
        <v>0</v>
      </c>
    </row>
    <row r="249" spans="1:4" x14ac:dyDescent="0.25">
      <c r="A249" s="2">
        <v>227</v>
      </c>
      <c r="B249" s="49">
        <f t="shared" si="3"/>
        <v>17.350882347500004</v>
      </c>
      <c r="C249" s="2">
        <f>DMV!$P$7*1000</f>
        <v>50</v>
      </c>
      <c r="D249" s="20">
        <f>IF((B249-(DMV!$P$7*1000))&lt;0,0,B249-(DMV!$P$7*1000))</f>
        <v>0</v>
      </c>
    </row>
    <row r="250" spans="1:4" x14ac:dyDescent="0.25">
      <c r="A250" s="2">
        <v>228</v>
      </c>
      <c r="B250" s="49">
        <f t="shared" si="3"/>
        <v>17.219233504299993</v>
      </c>
      <c r="C250" s="2">
        <f>DMV!$P$7*1000</f>
        <v>50</v>
      </c>
      <c r="D250" s="20">
        <f>IF((B250-(DMV!$P$7*1000))&lt;0,0,B250-(DMV!$P$7*1000))</f>
        <v>0</v>
      </c>
    </row>
    <row r="251" spans="1:4" x14ac:dyDescent="0.25">
      <c r="A251" s="2">
        <v>229</v>
      </c>
      <c r="B251" s="49">
        <f t="shared" si="3"/>
        <v>17.088893664499992</v>
      </c>
      <c r="C251" s="2">
        <f>DMV!$P$7*1000</f>
        <v>50</v>
      </c>
      <c r="D251" s="20">
        <f>IF((B251-(DMV!$P$7*1000))&lt;0,0,B251-(DMV!$P$7*1000))</f>
        <v>0</v>
      </c>
    </row>
    <row r="252" spans="1:4" x14ac:dyDescent="0.25">
      <c r="A252" s="2">
        <v>230</v>
      </c>
      <c r="B252" s="49">
        <f t="shared" si="3"/>
        <v>16.959851996300003</v>
      </c>
      <c r="C252" s="2">
        <f>DMV!$P$7*1000</f>
        <v>50</v>
      </c>
      <c r="D252" s="20">
        <f>IF((B252-(DMV!$P$7*1000))&lt;0,0,B252-(DMV!$P$7*1000))</f>
        <v>0</v>
      </c>
    </row>
    <row r="253" spans="1:4" x14ac:dyDescent="0.25">
      <c r="A253" s="2">
        <v>231</v>
      </c>
      <c r="B253" s="49">
        <f t="shared" si="3"/>
        <v>16.832097667900001</v>
      </c>
      <c r="C253" s="2">
        <f>DMV!$P$7*1000</f>
        <v>50</v>
      </c>
      <c r="D253" s="20">
        <f>IF((B253-(DMV!$P$7*1000))&lt;0,0,B253-(DMV!$P$7*1000))</f>
        <v>0</v>
      </c>
    </row>
    <row r="254" spans="1:4" x14ac:dyDescent="0.25">
      <c r="A254" s="2">
        <v>232</v>
      </c>
      <c r="B254" s="49">
        <f t="shared" si="3"/>
        <v>16.705619847499989</v>
      </c>
      <c r="C254" s="2">
        <f>DMV!$P$7*1000</f>
        <v>50</v>
      </c>
      <c r="D254" s="20">
        <f>IF((B254-(DMV!$P$7*1000))&lt;0,0,B254-(DMV!$P$7*1000))</f>
        <v>0</v>
      </c>
    </row>
    <row r="255" spans="1:4" x14ac:dyDescent="0.25">
      <c r="A255" s="2">
        <v>233</v>
      </c>
      <c r="B255" s="49">
        <f t="shared" si="3"/>
        <v>16.580407703299997</v>
      </c>
      <c r="C255" s="2">
        <f>DMV!$P$7*1000</f>
        <v>50</v>
      </c>
      <c r="D255" s="20">
        <f>IF((B255-(DMV!$P$7*1000))&lt;0,0,B255-(DMV!$P$7*1000))</f>
        <v>0</v>
      </c>
    </row>
    <row r="256" spans="1:4" x14ac:dyDescent="0.25">
      <c r="A256" s="2">
        <v>234</v>
      </c>
      <c r="B256" s="49">
        <f t="shared" si="3"/>
        <v>16.456450403500014</v>
      </c>
      <c r="C256" s="2">
        <f>DMV!$P$7*1000</f>
        <v>50</v>
      </c>
      <c r="D256" s="20">
        <f>IF((B256-(DMV!$P$7*1000))&lt;0,0,B256-(DMV!$P$7*1000))</f>
        <v>0</v>
      </c>
    </row>
    <row r="257" spans="1:4" x14ac:dyDescent="0.25">
      <c r="A257" s="2">
        <v>235</v>
      </c>
      <c r="B257" s="49">
        <f t="shared" si="3"/>
        <v>16.333737116300014</v>
      </c>
      <c r="C257" s="2">
        <f>DMV!$P$7*1000</f>
        <v>50</v>
      </c>
      <c r="D257" s="20">
        <f>IF((B257-(DMV!$P$7*1000))&lt;0,0,B257-(DMV!$P$7*1000))</f>
        <v>0</v>
      </c>
    </row>
    <row r="258" spans="1:4" x14ac:dyDescent="0.25">
      <c r="A258" s="2">
        <v>236</v>
      </c>
      <c r="B258" s="49">
        <f t="shared" si="3"/>
        <v>16.212257009899986</v>
      </c>
      <c r="C258" s="2">
        <f>DMV!$P$7*1000</f>
        <v>50</v>
      </c>
      <c r="D258" s="20">
        <f>IF((B258-(DMV!$P$7*1000))&lt;0,0,B258-(DMV!$P$7*1000))</f>
        <v>0</v>
      </c>
    </row>
    <row r="259" spans="1:4" x14ac:dyDescent="0.25">
      <c r="A259" s="2">
        <v>237</v>
      </c>
      <c r="B259" s="49">
        <f t="shared" si="3"/>
        <v>16.091999252499988</v>
      </c>
      <c r="C259" s="2">
        <f>DMV!$P$7*1000</f>
        <v>50</v>
      </c>
      <c r="D259" s="20">
        <f>IF((B259-(DMV!$P$7*1000))&lt;0,0,B259-(DMV!$P$7*1000))</f>
        <v>0</v>
      </c>
    </row>
    <row r="260" spans="1:4" x14ac:dyDescent="0.25">
      <c r="A260" s="2">
        <v>238</v>
      </c>
      <c r="B260" s="49">
        <f t="shared" si="3"/>
        <v>15.97295301230001</v>
      </c>
      <c r="C260" s="2">
        <f>DMV!$P$7*1000</f>
        <v>50</v>
      </c>
      <c r="D260" s="20">
        <f>IF((B260-(DMV!$P$7*1000))&lt;0,0,B260-(DMV!$P$7*1000))</f>
        <v>0</v>
      </c>
    </row>
    <row r="261" spans="1:4" x14ac:dyDescent="0.25">
      <c r="A261" s="2">
        <v>239</v>
      </c>
      <c r="B261" s="49">
        <f t="shared" si="3"/>
        <v>15.855107457499997</v>
      </c>
      <c r="C261" s="2">
        <f>DMV!$P$7*1000</f>
        <v>50</v>
      </c>
      <c r="D261" s="20">
        <f>IF((B261-(DMV!$P$7*1000))&lt;0,0,B261-(DMV!$P$7*1000))</f>
        <v>0</v>
      </c>
    </row>
    <row r="262" spans="1:4" x14ac:dyDescent="0.25">
      <c r="A262" s="2">
        <v>240</v>
      </c>
      <c r="B262" s="49">
        <f t="shared" si="3"/>
        <v>15.73845175629998</v>
      </c>
      <c r="C262" s="2">
        <f>DMV!$P$7*1000</f>
        <v>50</v>
      </c>
      <c r="D262" s="20">
        <f>IF((B262-(DMV!$P$7*1000))&lt;0,0,B262-(DMV!$P$7*1000))</f>
        <v>0</v>
      </c>
    </row>
    <row r="263" spans="1:4" x14ac:dyDescent="0.25">
      <c r="A263" s="2">
        <v>241</v>
      </c>
      <c r="B263" s="49">
        <f t="shared" si="3"/>
        <v>15.622975076899991</v>
      </c>
      <c r="C263" s="2">
        <f>DMV!$P$7*1000</f>
        <v>50</v>
      </c>
      <c r="D263" s="20">
        <f>IF((B263-(DMV!$P$7*1000))&lt;0,0,B263-(DMV!$P$7*1000))</f>
        <v>0</v>
      </c>
    </row>
    <row r="264" spans="1:4" x14ac:dyDescent="0.25">
      <c r="A264" s="2">
        <v>242</v>
      </c>
      <c r="B264" s="49">
        <f t="shared" si="3"/>
        <v>15.508666587500002</v>
      </c>
      <c r="C264" s="2">
        <f>DMV!$P$7*1000</f>
        <v>50</v>
      </c>
      <c r="D264" s="20">
        <f>IF((B264-(DMV!$P$7*1000))&lt;0,0,B264-(DMV!$P$7*1000))</f>
        <v>0</v>
      </c>
    </row>
    <row r="265" spans="1:4" x14ac:dyDescent="0.25">
      <c r="A265" s="2">
        <v>243</v>
      </c>
      <c r="B265" s="49">
        <f t="shared" si="3"/>
        <v>15.395515456299989</v>
      </c>
      <c r="C265" s="2">
        <f>DMV!$P$7*1000</f>
        <v>50</v>
      </c>
      <c r="D265" s="20">
        <f>IF((B265-(DMV!$P$7*1000))&lt;0,0,B265-(DMV!$P$7*1000))</f>
        <v>0</v>
      </c>
    </row>
    <row r="266" spans="1:4" x14ac:dyDescent="0.25">
      <c r="A266" s="2">
        <v>244</v>
      </c>
      <c r="B266" s="49">
        <f t="shared" si="3"/>
        <v>15.283510851499983</v>
      </c>
      <c r="C266" s="2">
        <f>DMV!$P$7*1000</f>
        <v>50</v>
      </c>
      <c r="D266" s="20">
        <f>IF((B266-(DMV!$P$7*1000))&lt;0,0,B266-(DMV!$P$7*1000))</f>
        <v>0</v>
      </c>
    </row>
    <row r="267" spans="1:4" x14ac:dyDescent="0.25">
      <c r="A267" s="2">
        <v>245</v>
      </c>
      <c r="B267" s="49">
        <f t="shared" si="3"/>
        <v>15.1726419413</v>
      </c>
      <c r="C267" s="2">
        <f>DMV!$P$7*1000</f>
        <v>50</v>
      </c>
      <c r="D267" s="20">
        <f>IF((B267-(DMV!$P$7*1000))&lt;0,0,B267-(DMV!$P$7*1000))</f>
        <v>0</v>
      </c>
    </row>
    <row r="268" spans="1:4" x14ac:dyDescent="0.25">
      <c r="A268" s="2">
        <v>246</v>
      </c>
      <c r="B268" s="49">
        <f t="shared" si="3"/>
        <v>15.062897893900015</v>
      </c>
      <c r="C268" s="2">
        <f>DMV!$P$7*1000</f>
        <v>50</v>
      </c>
      <c r="D268" s="20">
        <f>IF((B268-(DMV!$P$7*1000))&lt;0,0,B268-(DMV!$P$7*1000))</f>
        <v>0</v>
      </c>
    </row>
    <row r="269" spans="1:4" x14ac:dyDescent="0.25">
      <c r="A269" s="2">
        <v>247</v>
      </c>
      <c r="B269" s="49">
        <f t="shared" si="3"/>
        <v>14.954267877499973</v>
      </c>
      <c r="C269" s="2">
        <f>DMV!$P$7*1000</f>
        <v>50</v>
      </c>
      <c r="D269" s="20">
        <f>IF((B269-(DMV!$P$7*1000))&lt;0,0,B269-(DMV!$P$7*1000))</f>
        <v>0</v>
      </c>
    </row>
    <row r="270" spans="1:4" x14ac:dyDescent="0.25">
      <c r="A270" s="2">
        <v>248</v>
      </c>
      <c r="B270" s="49">
        <f t="shared" si="3"/>
        <v>14.846741060299991</v>
      </c>
      <c r="C270" s="2">
        <f>DMV!$P$7*1000</f>
        <v>50</v>
      </c>
      <c r="D270" s="20">
        <f>IF((B270-(DMV!$P$7*1000))&lt;0,0,B270-(DMV!$P$7*1000))</f>
        <v>0</v>
      </c>
    </row>
    <row r="271" spans="1:4" x14ac:dyDescent="0.25">
      <c r="A271" s="2">
        <v>249</v>
      </c>
      <c r="B271" s="49">
        <f t="shared" si="3"/>
        <v>14.740306610499999</v>
      </c>
      <c r="C271" s="2">
        <f>DMV!$P$7*1000</f>
        <v>50</v>
      </c>
      <c r="D271" s="20">
        <f>IF((B271-(DMV!$P$7*1000))&lt;0,0,B271-(DMV!$P$7*1000))</f>
        <v>0</v>
      </c>
    </row>
    <row r="272" spans="1:4" x14ac:dyDescent="0.25">
      <c r="A272" s="2">
        <v>250</v>
      </c>
      <c r="B272" s="49">
        <f t="shared" si="3"/>
        <v>14.634953696300002</v>
      </c>
      <c r="C272" s="2">
        <f>DMV!$P$7*1000</f>
        <v>50</v>
      </c>
      <c r="D272" s="20">
        <f>IF((B272-(DMV!$P$7*1000))&lt;0,0,B272-(DMV!$P$7*1000))</f>
        <v>0</v>
      </c>
    </row>
    <row r="273" spans="1:4" x14ac:dyDescent="0.25">
      <c r="A273" s="2">
        <v>251</v>
      </c>
      <c r="B273" s="49">
        <f t="shared" si="3"/>
        <v>14.530671485899987</v>
      </c>
      <c r="C273" s="2">
        <f>DMV!$P$7*1000</f>
        <v>50</v>
      </c>
      <c r="D273" s="20">
        <f>IF((B273-(DMV!$P$7*1000))&lt;0,0,B273-(DMV!$P$7*1000))</f>
        <v>0</v>
      </c>
    </row>
    <row r="274" spans="1:4" x14ac:dyDescent="0.25">
      <c r="A274" s="2">
        <v>252</v>
      </c>
      <c r="B274" s="49">
        <f t="shared" si="3"/>
        <v>14.427449147499999</v>
      </c>
      <c r="C274" s="2">
        <f>DMV!$P$7*1000</f>
        <v>50</v>
      </c>
      <c r="D274" s="20">
        <f>IF((B274-(DMV!$P$7*1000))&lt;0,0,B274-(DMV!$P$7*1000))</f>
        <v>0</v>
      </c>
    </row>
    <row r="275" spans="1:4" x14ac:dyDescent="0.25">
      <c r="A275" s="2">
        <v>253</v>
      </c>
      <c r="B275" s="49">
        <f t="shared" si="3"/>
        <v>14.325275849299999</v>
      </c>
      <c r="C275" s="2">
        <f>DMV!$P$7*1000</f>
        <v>50</v>
      </c>
      <c r="D275" s="20">
        <f>IF((B275-(DMV!$P$7*1000))&lt;0,0,B275-(DMV!$P$7*1000))</f>
        <v>0</v>
      </c>
    </row>
    <row r="276" spans="1:4" x14ac:dyDescent="0.25">
      <c r="A276" s="2">
        <v>254</v>
      </c>
      <c r="B276" s="49">
        <f t="shared" si="3"/>
        <v>14.224140759500003</v>
      </c>
      <c r="C276" s="2">
        <f>DMV!$P$7*1000</f>
        <v>50</v>
      </c>
      <c r="D276" s="20">
        <f>IF((B276-(DMV!$P$7*1000))&lt;0,0,B276-(DMV!$P$7*1000))</f>
        <v>0</v>
      </c>
    </row>
    <row r="277" spans="1:4" x14ac:dyDescent="0.25">
      <c r="A277" s="2">
        <v>255</v>
      </c>
      <c r="B277" s="49">
        <f t="shared" si="3"/>
        <v>14.124033046299985</v>
      </c>
      <c r="C277" s="2">
        <f>DMV!$P$7*1000</f>
        <v>50</v>
      </c>
      <c r="D277" s="20">
        <f>IF((B277-(DMV!$P$7*1000))&lt;0,0,B277-(DMV!$P$7*1000))</f>
        <v>0</v>
      </c>
    </row>
    <row r="278" spans="1:4" x14ac:dyDescent="0.25">
      <c r="A278" s="2">
        <v>256</v>
      </c>
      <c r="B278" s="49">
        <f t="shared" si="3"/>
        <v>14.024941877899991</v>
      </c>
      <c r="C278" s="2">
        <f>DMV!$P$7*1000</f>
        <v>50</v>
      </c>
      <c r="D278" s="20">
        <f>IF((B278-(DMV!$P$7*1000))&lt;0,0,B278-(DMV!$P$7*1000))</f>
        <v>0</v>
      </c>
    </row>
    <row r="279" spans="1:4" x14ac:dyDescent="0.25">
      <c r="A279" s="2">
        <v>257</v>
      </c>
      <c r="B279" s="49">
        <f t="shared" si="3"/>
        <v>13.926856422500009</v>
      </c>
      <c r="C279" s="2">
        <f>DMV!$P$7*1000</f>
        <v>50</v>
      </c>
      <c r="D279" s="20">
        <f>IF((B279-(DMV!$P$7*1000))&lt;0,0,B279-(DMV!$P$7*1000))</f>
        <v>0</v>
      </c>
    </row>
    <row r="280" spans="1:4" x14ac:dyDescent="0.25">
      <c r="A280" s="2">
        <v>258</v>
      </c>
      <c r="B280" s="49">
        <f t="shared" ref="B280:B343" si="4">IF(A280&lt;91,191.79077946*EXP(-0.01432309*A280), -0.0000018053*A280^3+ 0.0018893269*A280^2 -0.710985457*A280+102.5061991963)</f>
        <v>13.829765848299985</v>
      </c>
      <c r="C280" s="2">
        <f>DMV!$P$7*1000</f>
        <v>50</v>
      </c>
      <c r="D280" s="20">
        <f>IF((B280-(DMV!$P$7*1000))&lt;0,0,B280-(DMV!$P$7*1000))</f>
        <v>0</v>
      </c>
    </row>
    <row r="281" spans="1:4" x14ac:dyDescent="0.25">
      <c r="A281" s="2">
        <v>259</v>
      </c>
      <c r="B281" s="49">
        <f t="shared" si="4"/>
        <v>13.733659323499992</v>
      </c>
      <c r="C281" s="2">
        <f>DMV!$P$7*1000</f>
        <v>50</v>
      </c>
      <c r="D281" s="20">
        <f>IF((B281-(DMV!$P$7*1000))&lt;0,0,B281-(DMV!$P$7*1000))</f>
        <v>0</v>
      </c>
    </row>
    <row r="282" spans="1:4" x14ac:dyDescent="0.25">
      <c r="A282" s="2">
        <v>260</v>
      </c>
      <c r="B282" s="49">
        <f t="shared" si="4"/>
        <v>13.638526016299991</v>
      </c>
      <c r="C282" s="2">
        <f>DMV!$P$7*1000</f>
        <v>50</v>
      </c>
      <c r="D282" s="20">
        <f>IF((B282-(DMV!$P$7*1000))&lt;0,0,B282-(DMV!$P$7*1000))</f>
        <v>0</v>
      </c>
    </row>
    <row r="283" spans="1:4" x14ac:dyDescent="0.25">
      <c r="A283" s="2">
        <v>261</v>
      </c>
      <c r="B283" s="49">
        <f t="shared" si="4"/>
        <v>13.544355094899998</v>
      </c>
      <c r="C283" s="2">
        <f>DMV!$P$7*1000</f>
        <v>50</v>
      </c>
      <c r="D283" s="20">
        <f>IF((B283-(DMV!$P$7*1000))&lt;0,0,B283-(DMV!$P$7*1000))</f>
        <v>0</v>
      </c>
    </row>
    <row r="284" spans="1:4" x14ac:dyDescent="0.25">
      <c r="A284" s="2">
        <v>262</v>
      </c>
      <c r="B284" s="49">
        <f t="shared" si="4"/>
        <v>13.451135727499988</v>
      </c>
      <c r="C284" s="2">
        <f>DMV!$P$7*1000</f>
        <v>50</v>
      </c>
      <c r="D284" s="20">
        <f>IF((B284-(DMV!$P$7*1000))&lt;0,0,B284-(DMV!$P$7*1000))</f>
        <v>0</v>
      </c>
    </row>
    <row r="285" spans="1:4" x14ac:dyDescent="0.25">
      <c r="A285" s="2">
        <v>263</v>
      </c>
      <c r="B285" s="49">
        <f t="shared" si="4"/>
        <v>13.358857082299977</v>
      </c>
      <c r="C285" s="2">
        <f>DMV!$P$7*1000</f>
        <v>50</v>
      </c>
      <c r="D285" s="20">
        <f>IF((B285-(DMV!$P$7*1000))&lt;0,0,B285-(DMV!$P$7*1000))</f>
        <v>0</v>
      </c>
    </row>
    <row r="286" spans="1:4" x14ac:dyDescent="0.25">
      <c r="A286" s="2">
        <v>264</v>
      </c>
      <c r="B286" s="49">
        <f t="shared" si="4"/>
        <v>13.267508327499996</v>
      </c>
      <c r="C286" s="2">
        <f>DMV!$P$7*1000</f>
        <v>50</v>
      </c>
      <c r="D286" s="20">
        <f>IF((B286-(DMV!$P$7*1000))&lt;0,0,B286-(DMV!$P$7*1000))</f>
        <v>0</v>
      </c>
    </row>
    <row r="287" spans="1:4" x14ac:dyDescent="0.25">
      <c r="A287" s="2">
        <v>265</v>
      </c>
      <c r="B287" s="49">
        <f t="shared" si="4"/>
        <v>13.177078631299992</v>
      </c>
      <c r="C287" s="2">
        <f>DMV!$P$7*1000</f>
        <v>50</v>
      </c>
      <c r="D287" s="20">
        <f>IF((B287-(DMV!$P$7*1000))&lt;0,0,B287-(DMV!$P$7*1000))</f>
        <v>0</v>
      </c>
    </row>
    <row r="288" spans="1:4" x14ac:dyDescent="0.25">
      <c r="A288" s="2">
        <v>266</v>
      </c>
      <c r="B288" s="49">
        <f t="shared" si="4"/>
        <v>13.08755716189998</v>
      </c>
      <c r="C288" s="2">
        <f>DMV!$P$7*1000</f>
        <v>50</v>
      </c>
      <c r="D288" s="20">
        <f>IF((B288-(DMV!$P$7*1000))&lt;0,0,B288-(DMV!$P$7*1000))</f>
        <v>0</v>
      </c>
    </row>
    <row r="289" spans="1:4" x14ac:dyDescent="0.25">
      <c r="A289" s="2">
        <v>267</v>
      </c>
      <c r="B289" s="49">
        <f t="shared" si="4"/>
        <v>12.998933087499978</v>
      </c>
      <c r="C289" s="2">
        <f>DMV!$P$7*1000</f>
        <v>50</v>
      </c>
      <c r="D289" s="20">
        <f>IF((B289-(DMV!$P$7*1000))&lt;0,0,B289-(DMV!$P$7*1000))</f>
        <v>0</v>
      </c>
    </row>
    <row r="290" spans="1:4" x14ac:dyDescent="0.25">
      <c r="A290" s="2">
        <v>268</v>
      </c>
      <c r="B290" s="49">
        <f t="shared" si="4"/>
        <v>12.911195576299988</v>
      </c>
      <c r="C290" s="2">
        <f>DMV!$P$7*1000</f>
        <v>50</v>
      </c>
      <c r="D290" s="20">
        <f>IF((B290-(DMV!$P$7*1000))&lt;0,0,B290-(DMV!$P$7*1000))</f>
        <v>0</v>
      </c>
    </row>
    <row r="291" spans="1:4" x14ac:dyDescent="0.25">
      <c r="A291" s="2">
        <v>269</v>
      </c>
      <c r="B291" s="49">
        <f t="shared" si="4"/>
        <v>12.824333796500014</v>
      </c>
      <c r="C291" s="2">
        <f>DMV!$P$7*1000</f>
        <v>50</v>
      </c>
      <c r="D291" s="20">
        <f>IF((B291-(DMV!$P$7*1000))&lt;0,0,B291-(DMV!$P$7*1000))</f>
        <v>0</v>
      </c>
    </row>
    <row r="292" spans="1:4" x14ac:dyDescent="0.25">
      <c r="A292" s="2">
        <v>270</v>
      </c>
      <c r="B292" s="49">
        <f t="shared" si="4"/>
        <v>12.7383369163</v>
      </c>
      <c r="C292" s="2">
        <f>DMV!$P$7*1000</f>
        <v>50</v>
      </c>
      <c r="D292" s="20">
        <f>IF((B292-(DMV!$P$7*1000))&lt;0,0,B292-(DMV!$P$7*1000))</f>
        <v>0</v>
      </c>
    </row>
    <row r="293" spans="1:4" x14ac:dyDescent="0.25">
      <c r="A293" s="2">
        <v>271</v>
      </c>
      <c r="B293" s="49">
        <f t="shared" si="4"/>
        <v>12.653194103899992</v>
      </c>
      <c r="C293" s="2">
        <f>DMV!$P$7*1000</f>
        <v>50</v>
      </c>
      <c r="D293" s="20">
        <f>IF((B293-(DMV!$P$7*1000))&lt;0,0,B293-(DMV!$P$7*1000))</f>
        <v>0</v>
      </c>
    </row>
    <row r="294" spans="1:4" x14ac:dyDescent="0.25">
      <c r="A294" s="2">
        <v>272</v>
      </c>
      <c r="B294" s="49">
        <f t="shared" si="4"/>
        <v>12.568894527500021</v>
      </c>
      <c r="C294" s="2">
        <f>DMV!$P$7*1000</f>
        <v>50</v>
      </c>
      <c r="D294" s="20">
        <f>IF((B294-(DMV!$P$7*1000))&lt;0,0,B294-(DMV!$P$7*1000))</f>
        <v>0</v>
      </c>
    </row>
    <row r="295" spans="1:4" x14ac:dyDescent="0.25">
      <c r="A295" s="2">
        <v>273</v>
      </c>
      <c r="B295" s="49">
        <f t="shared" si="4"/>
        <v>12.485427355299976</v>
      </c>
      <c r="C295" s="2">
        <f>DMV!$P$7*1000</f>
        <v>50</v>
      </c>
      <c r="D295" s="20">
        <f>IF((B295-(DMV!$P$7*1000))&lt;0,0,B295-(DMV!$P$7*1000))</f>
        <v>0</v>
      </c>
    </row>
    <row r="296" spans="1:4" x14ac:dyDescent="0.25">
      <c r="A296" s="2">
        <v>274</v>
      </c>
      <c r="B296" s="49">
        <f t="shared" si="4"/>
        <v>12.402781755500001</v>
      </c>
      <c r="C296" s="2">
        <f>DMV!$P$7*1000</f>
        <v>50</v>
      </c>
      <c r="D296" s="20">
        <f>IF((B296-(DMV!$P$7*1000))&lt;0,0,B296-(DMV!$P$7*1000))</f>
        <v>0</v>
      </c>
    </row>
    <row r="297" spans="1:4" x14ac:dyDescent="0.25">
      <c r="A297" s="2">
        <v>275</v>
      </c>
      <c r="B297" s="49">
        <f t="shared" si="4"/>
        <v>12.320946896299986</v>
      </c>
      <c r="C297" s="2">
        <f>DMV!$P$7*1000</f>
        <v>50</v>
      </c>
      <c r="D297" s="20">
        <f>IF((B297-(DMV!$P$7*1000))&lt;0,0,B297-(DMV!$P$7*1000))</f>
        <v>0</v>
      </c>
    </row>
    <row r="298" spans="1:4" x14ac:dyDescent="0.25">
      <c r="A298" s="2">
        <v>276</v>
      </c>
      <c r="B298" s="49">
        <f t="shared" si="4"/>
        <v>12.239911945899991</v>
      </c>
      <c r="C298" s="2">
        <f>DMV!$P$7*1000</f>
        <v>50</v>
      </c>
      <c r="D298" s="20">
        <f>IF((B298-(DMV!$P$7*1000))&lt;0,0,B298-(DMV!$P$7*1000))</f>
        <v>0</v>
      </c>
    </row>
    <row r="299" spans="1:4" x14ac:dyDescent="0.25">
      <c r="A299" s="2">
        <v>277</v>
      </c>
      <c r="B299" s="49">
        <f t="shared" si="4"/>
        <v>12.159666072499988</v>
      </c>
      <c r="C299" s="2">
        <f>DMV!$P$7*1000</f>
        <v>50</v>
      </c>
      <c r="D299" s="20">
        <f>IF((B299-(DMV!$P$7*1000))&lt;0,0,B299-(DMV!$P$7*1000))</f>
        <v>0</v>
      </c>
    </row>
    <row r="300" spans="1:4" x14ac:dyDescent="0.25">
      <c r="A300" s="2">
        <v>278</v>
      </c>
      <c r="B300" s="49">
        <f t="shared" si="4"/>
        <v>12.080198444299981</v>
      </c>
      <c r="C300" s="2">
        <f>DMV!$P$7*1000</f>
        <v>50</v>
      </c>
      <c r="D300" s="20">
        <f>IF((B300-(DMV!$P$7*1000))&lt;0,0,B300-(DMV!$P$7*1000))</f>
        <v>0</v>
      </c>
    </row>
    <row r="301" spans="1:4" x14ac:dyDescent="0.25">
      <c r="A301" s="2">
        <v>279</v>
      </c>
      <c r="B301" s="49">
        <f t="shared" si="4"/>
        <v>12.001498229500001</v>
      </c>
      <c r="C301" s="2">
        <f>DMV!$P$7*1000</f>
        <v>50</v>
      </c>
      <c r="D301" s="20">
        <f>IF((B301-(DMV!$P$7*1000))&lt;0,0,B301-(DMV!$P$7*1000))</f>
        <v>0</v>
      </c>
    </row>
    <row r="302" spans="1:4" x14ac:dyDescent="0.25">
      <c r="A302" s="2">
        <v>280</v>
      </c>
      <c r="B302" s="49">
        <f t="shared" si="4"/>
        <v>11.923554596300008</v>
      </c>
      <c r="C302" s="2">
        <f>DMV!$P$7*1000</f>
        <v>50</v>
      </c>
      <c r="D302" s="20">
        <f>IF((B302-(DMV!$P$7*1000))&lt;0,0,B302-(DMV!$P$7*1000))</f>
        <v>0</v>
      </c>
    </row>
    <row r="303" spans="1:4" x14ac:dyDescent="0.25">
      <c r="A303" s="2">
        <v>281</v>
      </c>
      <c r="B303" s="49">
        <f t="shared" si="4"/>
        <v>11.84635671289999</v>
      </c>
      <c r="C303" s="2">
        <f>DMV!$P$7*1000</f>
        <v>50</v>
      </c>
      <c r="D303" s="20">
        <f>IF((B303-(DMV!$P$7*1000))&lt;0,0,B303-(DMV!$P$7*1000))</f>
        <v>0</v>
      </c>
    </row>
    <row r="304" spans="1:4" x14ac:dyDescent="0.25">
      <c r="A304" s="2">
        <v>282</v>
      </c>
      <c r="B304" s="49">
        <f t="shared" si="4"/>
        <v>11.769893747499978</v>
      </c>
      <c r="C304" s="2">
        <f>DMV!$P$7*1000</f>
        <v>50</v>
      </c>
      <c r="D304" s="20">
        <f>IF((B304-(DMV!$P$7*1000))&lt;0,0,B304-(DMV!$P$7*1000))</f>
        <v>0</v>
      </c>
    </row>
    <row r="305" spans="1:4" x14ac:dyDescent="0.25">
      <c r="A305" s="2">
        <v>283</v>
      </c>
      <c r="B305" s="49">
        <f t="shared" si="4"/>
        <v>11.694154868300018</v>
      </c>
      <c r="C305" s="2">
        <f>DMV!$P$7*1000</f>
        <v>50</v>
      </c>
      <c r="D305" s="20">
        <f>IF((B305-(DMV!$P$7*1000))&lt;0,0,B305-(DMV!$P$7*1000))</f>
        <v>0</v>
      </c>
    </row>
    <row r="306" spans="1:4" x14ac:dyDescent="0.25">
      <c r="A306" s="2">
        <v>284</v>
      </c>
      <c r="B306" s="49">
        <f t="shared" si="4"/>
        <v>11.619129243499998</v>
      </c>
      <c r="C306" s="2">
        <f>DMV!$P$7*1000</f>
        <v>50</v>
      </c>
      <c r="D306" s="20">
        <f>IF((B306-(DMV!$P$7*1000))&lt;0,0,B306-(DMV!$P$7*1000))</f>
        <v>0</v>
      </c>
    </row>
    <row r="307" spans="1:4" x14ac:dyDescent="0.25">
      <c r="A307" s="2">
        <v>285</v>
      </c>
      <c r="B307" s="49">
        <f t="shared" si="4"/>
        <v>11.544806041300006</v>
      </c>
      <c r="C307" s="2">
        <f>DMV!$P$7*1000</f>
        <v>50</v>
      </c>
      <c r="D307" s="20">
        <f>IF((B307-(DMV!$P$7*1000))&lt;0,0,B307-(DMV!$P$7*1000))</f>
        <v>0</v>
      </c>
    </row>
    <row r="308" spans="1:4" x14ac:dyDescent="0.25">
      <c r="A308" s="2">
        <v>286</v>
      </c>
      <c r="B308" s="49">
        <f t="shared" si="4"/>
        <v>11.471174429899989</v>
      </c>
      <c r="C308" s="2">
        <f>DMV!$P$7*1000</f>
        <v>50</v>
      </c>
      <c r="D308" s="20">
        <f>IF((B308-(DMV!$P$7*1000))&lt;0,0,B308-(DMV!$P$7*1000))</f>
        <v>0</v>
      </c>
    </row>
    <row r="309" spans="1:4" x14ac:dyDescent="0.25">
      <c r="A309" s="2">
        <v>287</v>
      </c>
      <c r="B309" s="49">
        <f t="shared" si="4"/>
        <v>11.398223577500005</v>
      </c>
      <c r="C309" s="2">
        <f>DMV!$P$7*1000</f>
        <v>50</v>
      </c>
      <c r="D309" s="20">
        <f>IF((B309-(DMV!$P$7*1000))&lt;0,0,B309-(DMV!$P$7*1000))</f>
        <v>0</v>
      </c>
    </row>
    <row r="310" spans="1:4" x14ac:dyDescent="0.25">
      <c r="A310" s="2">
        <v>288</v>
      </c>
      <c r="B310" s="49">
        <f t="shared" si="4"/>
        <v>11.3259426523</v>
      </c>
      <c r="C310" s="2">
        <f>DMV!$P$7*1000</f>
        <v>50</v>
      </c>
      <c r="D310" s="20">
        <f>IF((B310-(DMV!$P$7*1000))&lt;0,0,B310-(DMV!$P$7*1000))</f>
        <v>0</v>
      </c>
    </row>
    <row r="311" spans="1:4" x14ac:dyDescent="0.25">
      <c r="A311" s="2">
        <v>289</v>
      </c>
      <c r="B311" s="49">
        <f t="shared" si="4"/>
        <v>11.254320822499977</v>
      </c>
      <c r="C311" s="2">
        <f>DMV!$P$7*1000</f>
        <v>50</v>
      </c>
      <c r="D311" s="20">
        <f>IF((B311-(DMV!$P$7*1000))&lt;0,0,B311-(DMV!$P$7*1000))</f>
        <v>0</v>
      </c>
    </row>
    <row r="312" spans="1:4" x14ac:dyDescent="0.25">
      <c r="A312" s="2">
        <v>290</v>
      </c>
      <c r="B312" s="49">
        <f t="shared" si="4"/>
        <v>11.183347256299982</v>
      </c>
      <c r="C312" s="2">
        <f>DMV!$P$7*1000</f>
        <v>50</v>
      </c>
      <c r="D312" s="20">
        <f>IF((B312-(DMV!$P$7*1000))&lt;0,0,B312-(DMV!$P$7*1000))</f>
        <v>0</v>
      </c>
    </row>
    <row r="313" spans="1:4" x14ac:dyDescent="0.25">
      <c r="A313" s="2">
        <v>291</v>
      </c>
      <c r="B313" s="49">
        <f t="shared" si="4"/>
        <v>11.113011121900001</v>
      </c>
      <c r="C313" s="2">
        <f>DMV!$P$7*1000</f>
        <v>50</v>
      </c>
      <c r="D313" s="20">
        <f>IF((B313-(DMV!$P$7*1000))&lt;0,0,B313-(DMV!$P$7*1000))</f>
        <v>0</v>
      </c>
    </row>
    <row r="314" spans="1:4" x14ac:dyDescent="0.25">
      <c r="A314" s="2">
        <v>292</v>
      </c>
      <c r="B314" s="49">
        <f t="shared" si="4"/>
        <v>11.043301587499982</v>
      </c>
      <c r="C314" s="2">
        <f>DMV!$P$7*1000</f>
        <v>50</v>
      </c>
      <c r="D314" s="20">
        <f>IF((B314-(DMV!$P$7*1000))&lt;0,0,B314-(DMV!$P$7*1000))</f>
        <v>0</v>
      </c>
    </row>
    <row r="315" spans="1:4" x14ac:dyDescent="0.25">
      <c r="A315" s="2">
        <v>293</v>
      </c>
      <c r="B315" s="49">
        <f t="shared" si="4"/>
        <v>10.974207821299984</v>
      </c>
      <c r="C315" s="2">
        <f>DMV!$P$7*1000</f>
        <v>50</v>
      </c>
      <c r="D315" s="20">
        <f>IF((B315-(DMV!$P$7*1000))&lt;0,0,B315-(DMV!$P$7*1000))</f>
        <v>0</v>
      </c>
    </row>
    <row r="316" spans="1:4" x14ac:dyDescent="0.25">
      <c r="A316" s="2">
        <v>294</v>
      </c>
      <c r="B316" s="49">
        <f t="shared" si="4"/>
        <v>10.905718991499981</v>
      </c>
      <c r="C316" s="2">
        <f>DMV!$P$7*1000</f>
        <v>50</v>
      </c>
      <c r="D316" s="20">
        <f>IF((B316-(DMV!$P$7*1000))&lt;0,0,B316-(DMV!$P$7*1000))</f>
        <v>0</v>
      </c>
    </row>
    <row r="317" spans="1:4" x14ac:dyDescent="0.25">
      <c r="A317" s="2">
        <v>295</v>
      </c>
      <c r="B317" s="49">
        <f t="shared" si="4"/>
        <v>10.837824266300018</v>
      </c>
      <c r="C317" s="2">
        <f>DMV!$P$7*1000</f>
        <v>50</v>
      </c>
      <c r="D317" s="20">
        <f>IF((B317-(DMV!$P$7*1000))&lt;0,0,B317-(DMV!$P$7*1000))</f>
        <v>0</v>
      </c>
    </row>
    <row r="318" spans="1:4" x14ac:dyDescent="0.25">
      <c r="A318" s="2">
        <v>296</v>
      </c>
      <c r="B318" s="49">
        <f t="shared" si="4"/>
        <v>10.770512813899984</v>
      </c>
      <c r="C318" s="2">
        <f>DMV!$P$7*1000</f>
        <v>50</v>
      </c>
      <c r="D318" s="20">
        <f>IF((B318-(DMV!$P$7*1000))&lt;0,0,B318-(DMV!$P$7*1000))</f>
        <v>0</v>
      </c>
    </row>
    <row r="319" spans="1:4" x14ac:dyDescent="0.25">
      <c r="A319" s="2">
        <v>297</v>
      </c>
      <c r="B319" s="49">
        <f t="shared" si="4"/>
        <v>10.703773802499981</v>
      </c>
      <c r="C319" s="2">
        <f>DMV!$P$7*1000</f>
        <v>50</v>
      </c>
      <c r="D319" s="20">
        <f>IF((B319-(DMV!$P$7*1000))&lt;0,0,B319-(DMV!$P$7*1000))</f>
        <v>0</v>
      </c>
    </row>
    <row r="320" spans="1:4" x14ac:dyDescent="0.25">
      <c r="A320" s="2">
        <v>298</v>
      </c>
      <c r="B320" s="49">
        <f t="shared" si="4"/>
        <v>10.637596400299998</v>
      </c>
      <c r="C320" s="2">
        <f>DMV!$P$7*1000</f>
        <v>50</v>
      </c>
      <c r="D320" s="20">
        <f>IF((B320-(DMV!$P$7*1000))&lt;0,0,B320-(DMV!$P$7*1000))</f>
        <v>0</v>
      </c>
    </row>
    <row r="321" spans="1:4" x14ac:dyDescent="0.25">
      <c r="A321" s="2">
        <v>299</v>
      </c>
      <c r="B321" s="49">
        <f t="shared" si="4"/>
        <v>10.571969775499994</v>
      </c>
      <c r="C321" s="2">
        <f>DMV!$P$7*1000</f>
        <v>50</v>
      </c>
      <c r="D321" s="20">
        <f>IF((B321-(DMV!$P$7*1000))&lt;0,0,B321-(DMV!$P$7*1000))</f>
        <v>0</v>
      </c>
    </row>
    <row r="322" spans="1:4" x14ac:dyDescent="0.25">
      <c r="A322" s="2">
        <v>300</v>
      </c>
      <c r="B322" s="49">
        <f t="shared" si="4"/>
        <v>10.506883096299987</v>
      </c>
      <c r="C322" s="2">
        <f>DMV!$P$7*1000</f>
        <v>50</v>
      </c>
      <c r="D322" s="20">
        <f>IF((B322-(DMV!$P$7*1000))&lt;0,0,B322-(DMV!$P$7*1000))</f>
        <v>0</v>
      </c>
    </row>
    <row r="323" spans="1:4" x14ac:dyDescent="0.25">
      <c r="A323" s="2">
        <v>301</v>
      </c>
      <c r="B323" s="49">
        <f t="shared" si="4"/>
        <v>10.442325530900007</v>
      </c>
      <c r="C323" s="2">
        <f>DMV!$P$7*1000</f>
        <v>50</v>
      </c>
      <c r="D323" s="20">
        <f>IF((B323-(DMV!$P$7*1000))&lt;0,0,B323-(DMV!$P$7*1000))</f>
        <v>0</v>
      </c>
    </row>
    <row r="324" spans="1:4" x14ac:dyDescent="0.25">
      <c r="A324" s="2">
        <v>302</v>
      </c>
      <c r="B324" s="49">
        <f t="shared" si="4"/>
        <v>10.3782862475</v>
      </c>
      <c r="C324" s="2">
        <f>DMV!$P$7*1000</f>
        <v>50</v>
      </c>
      <c r="D324" s="20">
        <f>IF((B324-(DMV!$P$7*1000))&lt;0,0,B324-(DMV!$P$7*1000))</f>
        <v>0</v>
      </c>
    </row>
    <row r="325" spans="1:4" x14ac:dyDescent="0.25">
      <c r="A325" s="2">
        <v>303</v>
      </c>
      <c r="B325" s="49">
        <f t="shared" si="4"/>
        <v>10.314754414300012</v>
      </c>
      <c r="C325" s="2">
        <f>DMV!$P$7*1000</f>
        <v>50</v>
      </c>
      <c r="D325" s="20">
        <f>IF((B325-(DMV!$P$7*1000))&lt;0,0,B325-(DMV!$P$7*1000))</f>
        <v>0</v>
      </c>
    </row>
    <row r="326" spans="1:4" x14ac:dyDescent="0.25">
      <c r="A326" s="2">
        <v>304</v>
      </c>
      <c r="B326" s="49">
        <f t="shared" si="4"/>
        <v>10.251719199499973</v>
      </c>
      <c r="C326" s="2">
        <f>DMV!$P$7*1000</f>
        <v>50</v>
      </c>
      <c r="D326" s="20">
        <f>IF((B326-(DMV!$P$7*1000))&lt;0,0,B326-(DMV!$P$7*1000))</f>
        <v>0</v>
      </c>
    </row>
    <row r="327" spans="1:4" x14ac:dyDescent="0.25">
      <c r="A327" s="2">
        <v>305</v>
      </c>
      <c r="B327" s="49">
        <f t="shared" si="4"/>
        <v>10.189169771300016</v>
      </c>
      <c r="C327" s="2">
        <f>DMV!$P$7*1000</f>
        <v>50</v>
      </c>
      <c r="D327" s="20">
        <f>IF((B327-(DMV!$P$7*1000))&lt;0,0,B327-(DMV!$P$7*1000))</f>
        <v>0</v>
      </c>
    </row>
    <row r="328" spans="1:4" x14ac:dyDescent="0.25">
      <c r="A328" s="2">
        <v>306</v>
      </c>
      <c r="B328" s="49">
        <f t="shared" si="4"/>
        <v>10.127095297900013</v>
      </c>
      <c r="C328" s="2">
        <f>DMV!$P$7*1000</f>
        <v>50</v>
      </c>
      <c r="D328" s="20">
        <f>IF((B328-(DMV!$P$7*1000))&lt;0,0,B328-(DMV!$P$7*1000))</f>
        <v>0</v>
      </c>
    </row>
    <row r="329" spans="1:4" x14ac:dyDescent="0.25">
      <c r="A329" s="2">
        <v>307</v>
      </c>
      <c r="B329" s="49">
        <f t="shared" si="4"/>
        <v>10.065484947499982</v>
      </c>
      <c r="C329" s="2">
        <f>DMV!$P$7*1000</f>
        <v>50</v>
      </c>
      <c r="D329" s="20">
        <f>IF((B329-(DMV!$P$7*1000))&lt;0,0,B329-(DMV!$P$7*1000))</f>
        <v>0</v>
      </c>
    </row>
    <row r="330" spans="1:4" x14ac:dyDescent="0.25">
      <c r="A330" s="2">
        <v>308</v>
      </c>
      <c r="B330" s="49">
        <f t="shared" si="4"/>
        <v>10.004327888299983</v>
      </c>
      <c r="C330" s="2">
        <f>DMV!$P$7*1000</f>
        <v>50</v>
      </c>
      <c r="D330" s="20">
        <f>IF((B330-(DMV!$P$7*1000))&lt;0,0,B330-(DMV!$P$7*1000))</f>
        <v>0</v>
      </c>
    </row>
    <row r="331" spans="1:4" x14ac:dyDescent="0.25">
      <c r="A331" s="2">
        <v>309</v>
      </c>
      <c r="B331" s="49">
        <f t="shared" si="4"/>
        <v>9.9436132885000177</v>
      </c>
      <c r="C331" s="2">
        <f>DMV!$P$7*1000</f>
        <v>50</v>
      </c>
      <c r="D331" s="20">
        <f>IF((B331-(DMV!$P$7*1000))&lt;0,0,B331-(DMV!$P$7*1000))</f>
        <v>0</v>
      </c>
    </row>
    <row r="332" spans="1:4" x14ac:dyDescent="0.25">
      <c r="A332" s="2">
        <v>310</v>
      </c>
      <c r="B332" s="49">
        <f t="shared" si="4"/>
        <v>9.8833303163000039</v>
      </c>
      <c r="C332" s="2">
        <f>DMV!$P$7*1000</f>
        <v>50</v>
      </c>
      <c r="D332" s="20">
        <f>IF((B332-(DMV!$P$7*1000))&lt;0,0,B332-(DMV!$P$7*1000))</f>
        <v>0</v>
      </c>
    </row>
    <row r="333" spans="1:4" x14ac:dyDescent="0.25">
      <c r="A333" s="2">
        <v>311</v>
      </c>
      <c r="B333" s="49">
        <f t="shared" si="4"/>
        <v>9.8234681398999726</v>
      </c>
      <c r="C333" s="2">
        <f>DMV!$P$7*1000</f>
        <v>50</v>
      </c>
      <c r="D333" s="20">
        <f>IF((B333-(DMV!$P$7*1000))&lt;0,0,B333-(DMV!$P$7*1000))</f>
        <v>0</v>
      </c>
    </row>
    <row r="334" spans="1:4" x14ac:dyDescent="0.25">
      <c r="A334" s="2">
        <v>312</v>
      </c>
      <c r="B334" s="49">
        <f t="shared" si="4"/>
        <v>9.7640159274999974</v>
      </c>
      <c r="C334" s="2">
        <f>DMV!$P$7*1000</f>
        <v>50</v>
      </c>
      <c r="D334" s="20">
        <f>IF((B334-(DMV!$P$7*1000))&lt;0,0,B334-(DMV!$P$7*1000))</f>
        <v>0</v>
      </c>
    </row>
    <row r="335" spans="1:4" x14ac:dyDescent="0.25">
      <c r="A335" s="2">
        <v>313</v>
      </c>
      <c r="B335" s="49">
        <f t="shared" si="4"/>
        <v>9.7049628473000098</v>
      </c>
      <c r="C335" s="2">
        <f>DMV!$P$7*1000</f>
        <v>50</v>
      </c>
      <c r="D335" s="20">
        <f>IF((B335-(DMV!$P$7*1000))&lt;0,0,B335-(DMV!$P$7*1000))</f>
        <v>0</v>
      </c>
    </row>
    <row r="336" spans="1:4" x14ac:dyDescent="0.25">
      <c r="A336" s="2">
        <v>314</v>
      </c>
      <c r="B336" s="49">
        <f t="shared" si="4"/>
        <v>9.6462980675000267</v>
      </c>
      <c r="C336" s="2">
        <f>DMV!$P$7*1000</f>
        <v>50</v>
      </c>
      <c r="D336" s="20">
        <f>IF((B336-(DMV!$P$7*1000))&lt;0,0,B336-(DMV!$P$7*1000))</f>
        <v>0</v>
      </c>
    </row>
    <row r="337" spans="1:4" x14ac:dyDescent="0.25">
      <c r="A337" s="2">
        <v>315</v>
      </c>
      <c r="B337" s="49">
        <f t="shared" si="4"/>
        <v>9.5880107562999797</v>
      </c>
      <c r="C337" s="2">
        <f>DMV!$P$7*1000</f>
        <v>50</v>
      </c>
      <c r="D337" s="20">
        <f>IF((B337-(DMV!$P$7*1000))&lt;0,0,B337-(DMV!$P$7*1000))</f>
        <v>0</v>
      </c>
    </row>
    <row r="338" spans="1:4" x14ac:dyDescent="0.25">
      <c r="A338" s="2">
        <v>316</v>
      </c>
      <c r="B338" s="49">
        <f t="shared" si="4"/>
        <v>9.5300900818999992</v>
      </c>
      <c r="C338" s="2">
        <f>DMV!$P$7*1000</f>
        <v>50</v>
      </c>
      <c r="D338" s="20">
        <f>IF((B338-(DMV!$P$7*1000))&lt;0,0,B338-(DMV!$P$7*1000))</f>
        <v>0</v>
      </c>
    </row>
    <row r="339" spans="1:4" x14ac:dyDescent="0.25">
      <c r="A339" s="2">
        <v>317</v>
      </c>
      <c r="B339" s="49">
        <f t="shared" si="4"/>
        <v>9.4725252124999884</v>
      </c>
      <c r="C339" s="2">
        <f>DMV!$P$7*1000</f>
        <v>50</v>
      </c>
      <c r="D339" s="20">
        <f>IF((B339-(DMV!$P$7*1000))&lt;0,0,B339-(DMV!$P$7*1000))</f>
        <v>0</v>
      </c>
    </row>
    <row r="340" spans="1:4" x14ac:dyDescent="0.25">
      <c r="A340" s="2">
        <v>318</v>
      </c>
      <c r="B340" s="49">
        <f t="shared" si="4"/>
        <v>9.4153053162999925</v>
      </c>
      <c r="C340" s="2">
        <f>DMV!$P$7*1000</f>
        <v>50</v>
      </c>
      <c r="D340" s="20">
        <f>IF((B340-(DMV!$P$7*1000))&lt;0,0,B340-(DMV!$P$7*1000))</f>
        <v>0</v>
      </c>
    </row>
    <row r="341" spans="1:4" x14ac:dyDescent="0.25">
      <c r="A341" s="2">
        <v>319</v>
      </c>
      <c r="B341" s="49">
        <f t="shared" si="4"/>
        <v>9.3584195614999999</v>
      </c>
      <c r="C341" s="2">
        <f>DMV!$P$7*1000</f>
        <v>50</v>
      </c>
      <c r="D341" s="20">
        <f>IF((B341-(DMV!$P$7*1000))&lt;0,0,B341-(DMV!$P$7*1000))</f>
        <v>0</v>
      </c>
    </row>
    <row r="342" spans="1:4" x14ac:dyDescent="0.25">
      <c r="A342" s="2">
        <v>320</v>
      </c>
      <c r="B342" s="49">
        <f t="shared" si="4"/>
        <v>9.301857116299999</v>
      </c>
      <c r="C342" s="2">
        <f>DMV!$P$7*1000</f>
        <v>50</v>
      </c>
      <c r="D342" s="20">
        <f>IF((B342-(DMV!$P$7*1000))&lt;0,0,B342-(DMV!$P$7*1000))</f>
        <v>0</v>
      </c>
    </row>
    <row r="343" spans="1:4" x14ac:dyDescent="0.25">
      <c r="A343" s="2">
        <v>321</v>
      </c>
      <c r="B343" s="49">
        <f t="shared" si="4"/>
        <v>9.2456071489000067</v>
      </c>
      <c r="C343" s="2">
        <f>DMV!$P$7*1000</f>
        <v>50</v>
      </c>
      <c r="D343" s="20">
        <f>IF((B343-(DMV!$P$7*1000))&lt;0,0,B343-(DMV!$P$7*1000))</f>
        <v>0</v>
      </c>
    </row>
    <row r="344" spans="1:4" x14ac:dyDescent="0.25">
      <c r="A344" s="2">
        <v>322</v>
      </c>
      <c r="B344" s="49">
        <f t="shared" ref="B344:B387" si="5">IF(A344&lt;91,191.79077946*EXP(-0.01432309*A344), -0.0000018053*A344^3+ 0.0018893269*A344^2 -0.710985457*A344+102.5061991963)</f>
        <v>9.1896588274999829</v>
      </c>
      <c r="C344" s="2">
        <f>DMV!$P$7*1000</f>
        <v>50</v>
      </c>
      <c r="D344" s="20">
        <f>IF((B344-(DMV!$P$7*1000))&lt;0,0,B344-(DMV!$P$7*1000))</f>
        <v>0</v>
      </c>
    </row>
    <row r="345" spans="1:4" x14ac:dyDescent="0.25">
      <c r="A345" s="2">
        <v>323</v>
      </c>
      <c r="B345" s="49">
        <f t="shared" si="5"/>
        <v>9.1340013202999728</v>
      </c>
      <c r="C345" s="2">
        <f>DMV!$P$7*1000</f>
        <v>50</v>
      </c>
      <c r="D345" s="20">
        <f>IF((B345-(DMV!$P$7*1000))&lt;0,0,B345-(DMV!$P$7*1000))</f>
        <v>0</v>
      </c>
    </row>
    <row r="346" spans="1:4" x14ac:dyDescent="0.25">
      <c r="A346" s="2">
        <v>324</v>
      </c>
      <c r="B346" s="49">
        <f t="shared" si="5"/>
        <v>9.0786237954999649</v>
      </c>
      <c r="C346" s="2">
        <f>DMV!$P$7*1000</f>
        <v>50</v>
      </c>
      <c r="D346" s="20">
        <f>IF((B346-(DMV!$P$7*1000))&lt;0,0,B346-(DMV!$P$7*1000))</f>
        <v>0</v>
      </c>
    </row>
    <row r="347" spans="1:4" x14ac:dyDescent="0.25">
      <c r="A347" s="2">
        <v>325</v>
      </c>
      <c r="B347" s="49">
        <f t="shared" si="5"/>
        <v>9.0235154213000044</v>
      </c>
      <c r="C347" s="2">
        <f>DMV!$P$7*1000</f>
        <v>50</v>
      </c>
      <c r="D347" s="20">
        <f>IF((B347-(DMV!$P$7*1000))&lt;0,0,B347-(DMV!$P$7*1000))</f>
        <v>0</v>
      </c>
    </row>
    <row r="348" spans="1:4" x14ac:dyDescent="0.25">
      <c r="A348" s="2">
        <v>326</v>
      </c>
      <c r="B348" s="49">
        <f t="shared" si="5"/>
        <v>8.9686653658999944</v>
      </c>
      <c r="C348" s="2">
        <f>DMV!$P$7*1000</f>
        <v>50</v>
      </c>
      <c r="D348" s="20">
        <f>IF((B348-(DMV!$P$7*1000))&lt;0,0,B348-(DMV!$P$7*1000))</f>
        <v>0</v>
      </c>
    </row>
    <row r="349" spans="1:4" x14ac:dyDescent="0.25">
      <c r="A349" s="2">
        <v>327</v>
      </c>
      <c r="B349" s="49">
        <f t="shared" si="5"/>
        <v>8.9140627975000086</v>
      </c>
      <c r="C349" s="2">
        <f>DMV!$P$7*1000</f>
        <v>50</v>
      </c>
      <c r="D349" s="20">
        <f>IF((B349-(DMV!$P$7*1000))&lt;0,0,B349-(DMV!$P$7*1000))</f>
        <v>0</v>
      </c>
    </row>
    <row r="350" spans="1:4" x14ac:dyDescent="0.25">
      <c r="A350" s="2">
        <v>328</v>
      </c>
      <c r="B350" s="49">
        <f t="shared" si="5"/>
        <v>8.8596968842999786</v>
      </c>
      <c r="C350" s="2">
        <f>DMV!$P$7*1000</f>
        <v>50</v>
      </c>
      <c r="D350" s="20">
        <f>IF((B350-(DMV!$P$7*1000))&lt;0,0,B350-(DMV!$P$7*1000))</f>
        <v>0</v>
      </c>
    </row>
    <row r="351" spans="1:4" x14ac:dyDescent="0.25">
      <c r="A351" s="2">
        <v>329</v>
      </c>
      <c r="B351" s="49">
        <f t="shared" si="5"/>
        <v>8.805556794499978</v>
      </c>
      <c r="C351" s="2">
        <f>DMV!$P$7*1000</f>
        <v>50</v>
      </c>
      <c r="D351" s="20">
        <f>IF((B351-(DMV!$P$7*1000))&lt;0,0,B351-(DMV!$P$7*1000))</f>
        <v>0</v>
      </c>
    </row>
    <row r="352" spans="1:4" x14ac:dyDescent="0.25">
      <c r="A352" s="2">
        <v>330</v>
      </c>
      <c r="B352" s="49">
        <f t="shared" si="5"/>
        <v>8.7516316962999667</v>
      </c>
      <c r="C352" s="2">
        <f>DMV!$P$7*1000</f>
        <v>50</v>
      </c>
      <c r="D352" s="20">
        <f>IF((B352-(DMV!$P$7*1000))&lt;0,0,B352-(DMV!$P$7*1000))</f>
        <v>0</v>
      </c>
    </row>
    <row r="353" spans="1:4" x14ac:dyDescent="0.25">
      <c r="A353" s="2">
        <v>331</v>
      </c>
      <c r="B353" s="49">
        <f t="shared" si="5"/>
        <v>8.6979107579000186</v>
      </c>
      <c r="C353" s="2">
        <f>DMV!$P$7*1000</f>
        <v>50</v>
      </c>
      <c r="D353" s="20">
        <f>IF((B353-(DMV!$P$7*1000))&lt;0,0,B353-(DMV!$P$7*1000))</f>
        <v>0</v>
      </c>
    </row>
    <row r="354" spans="1:4" x14ac:dyDescent="0.25">
      <c r="A354" s="2">
        <v>332</v>
      </c>
      <c r="B354" s="49">
        <f t="shared" si="5"/>
        <v>8.6443831475000081</v>
      </c>
      <c r="C354" s="2">
        <f>DMV!$P$7*1000</f>
        <v>50</v>
      </c>
      <c r="D354" s="20">
        <f>IF((B354-(DMV!$P$7*1000))&lt;0,0,B354-(DMV!$P$7*1000))</f>
        <v>0</v>
      </c>
    </row>
    <row r="355" spans="1:4" x14ac:dyDescent="0.25">
      <c r="A355" s="2">
        <v>333</v>
      </c>
      <c r="B355" s="49">
        <f t="shared" si="5"/>
        <v>8.5910380333000091</v>
      </c>
      <c r="C355" s="2">
        <f>DMV!$P$7*1000</f>
        <v>50</v>
      </c>
      <c r="D355" s="20">
        <f>IF((B355-(DMV!$P$7*1000))&lt;0,0,B355-(DMV!$P$7*1000))</f>
        <v>0</v>
      </c>
    </row>
    <row r="356" spans="1:4" x14ac:dyDescent="0.25">
      <c r="A356" s="2">
        <v>334</v>
      </c>
      <c r="B356" s="49">
        <f t="shared" si="5"/>
        <v>8.5378645834999816</v>
      </c>
      <c r="C356" s="2">
        <f>DMV!$P$7*1000</f>
        <v>50</v>
      </c>
      <c r="D356" s="20">
        <f>IF((B356-(DMV!$P$7*1000))&lt;0,0,B356-(DMV!$P$7*1000))</f>
        <v>0</v>
      </c>
    </row>
    <row r="357" spans="1:4" x14ac:dyDescent="0.25">
      <c r="A357" s="2">
        <v>335</v>
      </c>
      <c r="B357" s="49">
        <f t="shared" si="5"/>
        <v>8.484851966299999</v>
      </c>
      <c r="C357" s="2">
        <f>DMV!$P$7*1000</f>
        <v>50</v>
      </c>
      <c r="D357" s="20">
        <f>IF((B357-(DMV!$P$7*1000))&lt;0,0,B357-(DMV!$P$7*1000))</f>
        <v>0</v>
      </c>
    </row>
    <row r="358" spans="1:4" x14ac:dyDescent="0.25">
      <c r="A358" s="2">
        <v>336</v>
      </c>
      <c r="B358" s="49">
        <f t="shared" si="5"/>
        <v>8.4319893498999932</v>
      </c>
      <c r="C358" s="2">
        <f>DMV!$P$7*1000</f>
        <v>50</v>
      </c>
      <c r="D358" s="20">
        <f>IF((B358-(DMV!$P$7*1000))&lt;0,0,B358-(DMV!$P$7*1000))</f>
        <v>0</v>
      </c>
    </row>
    <row r="359" spans="1:4" x14ac:dyDescent="0.25">
      <c r="A359" s="2">
        <v>337</v>
      </c>
      <c r="B359" s="49">
        <f t="shared" si="5"/>
        <v>8.3792659024999807</v>
      </c>
      <c r="C359" s="2">
        <f>DMV!$P$7*1000</f>
        <v>50</v>
      </c>
      <c r="D359" s="20">
        <f>IF((B359-(DMV!$P$7*1000))&lt;0,0,B359-(DMV!$P$7*1000))</f>
        <v>0</v>
      </c>
    </row>
    <row r="360" spans="1:4" x14ac:dyDescent="0.25">
      <c r="A360" s="2">
        <v>338</v>
      </c>
      <c r="B360" s="49">
        <f t="shared" si="5"/>
        <v>8.3266707922999785</v>
      </c>
      <c r="C360" s="2">
        <f>DMV!$P$7*1000</f>
        <v>50</v>
      </c>
      <c r="D360" s="20">
        <f>IF((B360-(DMV!$P$7*1000))&lt;0,0,B360-(DMV!$P$7*1000))</f>
        <v>0</v>
      </c>
    </row>
    <row r="361" spans="1:4" x14ac:dyDescent="0.25">
      <c r="A361" s="2">
        <v>339</v>
      </c>
      <c r="B361" s="49">
        <f t="shared" si="5"/>
        <v>8.2741931875000034</v>
      </c>
      <c r="C361" s="2">
        <f>DMV!$P$7*1000</f>
        <v>50</v>
      </c>
      <c r="D361" s="20">
        <f>IF((B361-(DMV!$P$7*1000))&lt;0,0,B361-(DMV!$P$7*1000))</f>
        <v>0</v>
      </c>
    </row>
    <row r="362" spans="1:4" x14ac:dyDescent="0.25">
      <c r="A362" s="2">
        <v>340</v>
      </c>
      <c r="B362" s="49">
        <f t="shared" si="5"/>
        <v>8.221822256299987</v>
      </c>
      <c r="C362" s="2">
        <f>DMV!$P$7*1000</f>
        <v>50</v>
      </c>
      <c r="D362" s="20">
        <f>IF((B362-(DMV!$P$7*1000))&lt;0,0,B362-(DMV!$P$7*1000))</f>
        <v>0</v>
      </c>
    </row>
    <row r="363" spans="1:4" x14ac:dyDescent="0.25">
      <c r="A363" s="2">
        <v>341</v>
      </c>
      <c r="B363" s="49">
        <f t="shared" si="5"/>
        <v>8.1695471668999744</v>
      </c>
      <c r="C363" s="2">
        <f>DMV!$P$7*1000</f>
        <v>50</v>
      </c>
      <c r="D363" s="20">
        <f>IF((B363-(DMV!$P$7*1000))&lt;0,0,B363-(DMV!$P$7*1000))</f>
        <v>0</v>
      </c>
    </row>
    <row r="364" spans="1:4" x14ac:dyDescent="0.25">
      <c r="A364" s="2">
        <v>342</v>
      </c>
      <c r="B364" s="49">
        <f t="shared" si="5"/>
        <v>8.1173570875000109</v>
      </c>
      <c r="C364" s="2">
        <f>DMV!$P$7*1000</f>
        <v>50</v>
      </c>
      <c r="D364" s="20">
        <f>IF((B364-(DMV!$P$7*1000))&lt;0,0,B364-(DMV!$P$7*1000))</f>
        <v>0</v>
      </c>
    </row>
    <row r="365" spans="1:4" x14ac:dyDescent="0.25">
      <c r="A365" s="2">
        <v>343</v>
      </c>
      <c r="B365" s="49">
        <f t="shared" si="5"/>
        <v>8.0652411862999998</v>
      </c>
      <c r="C365" s="2">
        <f>DMV!$P$7*1000</f>
        <v>50</v>
      </c>
      <c r="D365" s="20">
        <f>IF((B365-(DMV!$P$7*1000))&lt;0,0,B365-(DMV!$P$7*1000))</f>
        <v>0</v>
      </c>
    </row>
    <row r="366" spans="1:4" x14ac:dyDescent="0.25">
      <c r="A366" s="2">
        <v>344</v>
      </c>
      <c r="B366" s="49">
        <f t="shared" si="5"/>
        <v>8.0131886314999861</v>
      </c>
      <c r="C366" s="2">
        <f>DMV!$P$7*1000</f>
        <v>50</v>
      </c>
      <c r="D366" s="20">
        <f>IF((B366-(DMV!$P$7*1000))&lt;0,0,B366-(DMV!$P$7*1000))</f>
        <v>0</v>
      </c>
    </row>
    <row r="367" spans="1:4" x14ac:dyDescent="0.25">
      <c r="A367" s="2">
        <v>345</v>
      </c>
      <c r="B367" s="49">
        <f t="shared" si="5"/>
        <v>7.9611885912999867</v>
      </c>
      <c r="C367" s="2">
        <f>DMV!$P$7*1000</f>
        <v>50</v>
      </c>
      <c r="D367" s="20">
        <f>IF((B367-(DMV!$P$7*1000))&lt;0,0,B367-(DMV!$P$7*1000))</f>
        <v>0</v>
      </c>
    </row>
    <row r="368" spans="1:4" x14ac:dyDescent="0.25">
      <c r="A368" s="2">
        <v>346</v>
      </c>
      <c r="B368" s="49">
        <f t="shared" si="5"/>
        <v>7.90923023389999</v>
      </c>
      <c r="C368" s="2">
        <f>DMV!$P$7*1000</f>
        <v>50</v>
      </c>
      <c r="D368" s="20">
        <f>IF((B368-(DMV!$P$7*1000))&lt;0,0,B368-(DMV!$P$7*1000))</f>
        <v>0</v>
      </c>
    </row>
    <row r="369" spans="1:4" x14ac:dyDescent="0.25">
      <c r="A369" s="2">
        <v>347</v>
      </c>
      <c r="B369" s="49">
        <f t="shared" si="5"/>
        <v>7.8573027275000129</v>
      </c>
      <c r="C369" s="2">
        <f>DMV!$P$7*1000</f>
        <v>50</v>
      </c>
      <c r="D369" s="20">
        <f>IF((B369-(DMV!$P$7*1000))&lt;0,0,B369-(DMV!$P$7*1000))</f>
        <v>0</v>
      </c>
    </row>
    <row r="370" spans="1:4" x14ac:dyDescent="0.25">
      <c r="A370" s="2">
        <v>348</v>
      </c>
      <c r="B370" s="49">
        <f t="shared" si="5"/>
        <v>7.8053952402999869</v>
      </c>
      <c r="C370" s="2">
        <f>DMV!$P$7*1000</f>
        <v>50</v>
      </c>
      <c r="D370" s="20">
        <f>IF((B370-(DMV!$P$7*1000))&lt;0,0,B370-(DMV!$P$7*1000))</f>
        <v>0</v>
      </c>
    </row>
    <row r="371" spans="1:4" x14ac:dyDescent="0.25">
      <c r="A371" s="2">
        <v>349</v>
      </c>
      <c r="B371" s="49">
        <f t="shared" si="5"/>
        <v>7.7534969404999856</v>
      </c>
      <c r="C371" s="2">
        <f>DMV!$P$7*1000</f>
        <v>50</v>
      </c>
      <c r="D371" s="20">
        <f>IF((B371-(DMV!$P$7*1000))&lt;0,0,B371-(DMV!$P$7*1000))</f>
        <v>0</v>
      </c>
    </row>
    <row r="372" spans="1:4" x14ac:dyDescent="0.25">
      <c r="A372" s="2">
        <v>350</v>
      </c>
      <c r="B372" s="49">
        <f t="shared" si="5"/>
        <v>7.7015969962999975</v>
      </c>
      <c r="C372" s="2">
        <f>DMV!$P$7*1000</f>
        <v>50</v>
      </c>
      <c r="D372" s="20">
        <f>IF((B372-(DMV!$P$7*1000))&lt;0,0,B372-(DMV!$P$7*1000))</f>
        <v>0</v>
      </c>
    </row>
    <row r="373" spans="1:4" x14ac:dyDescent="0.25">
      <c r="A373" s="2">
        <v>351</v>
      </c>
      <c r="B373" s="49">
        <f t="shared" si="5"/>
        <v>7.6496845758999825</v>
      </c>
      <c r="C373" s="2">
        <f>DMV!$P$7*1000</f>
        <v>50</v>
      </c>
      <c r="D373" s="20">
        <f>IF((B373-(DMV!$P$7*1000))&lt;0,0,B373-(DMV!$P$7*1000))</f>
        <v>0</v>
      </c>
    </row>
    <row r="374" spans="1:4" x14ac:dyDescent="0.25">
      <c r="A374" s="2">
        <v>352</v>
      </c>
      <c r="B374" s="49">
        <f t="shared" si="5"/>
        <v>7.5977488474999859</v>
      </c>
      <c r="C374" s="2">
        <f>DMV!$P$7*1000</f>
        <v>50</v>
      </c>
      <c r="D374" s="20">
        <f>IF((B374-(DMV!$P$7*1000))&lt;0,0,B374-(DMV!$P$7*1000))</f>
        <v>0</v>
      </c>
    </row>
    <row r="375" spans="1:4" x14ac:dyDescent="0.25">
      <c r="A375" s="2">
        <v>353</v>
      </c>
      <c r="B375" s="49">
        <f t="shared" si="5"/>
        <v>7.5457789792999961</v>
      </c>
      <c r="C375" s="2">
        <f>DMV!$P$7*1000</f>
        <v>50</v>
      </c>
      <c r="D375" s="20">
        <f>IF((B375-(DMV!$P$7*1000))&lt;0,0,B375-(DMV!$P$7*1000))</f>
        <v>0</v>
      </c>
    </row>
    <row r="376" spans="1:4" x14ac:dyDescent="0.25">
      <c r="A376" s="2">
        <v>354</v>
      </c>
      <c r="B376" s="49">
        <f t="shared" si="5"/>
        <v>7.4937641395000014</v>
      </c>
      <c r="C376" s="2">
        <f>DMV!$P$7*1000</f>
        <v>50</v>
      </c>
      <c r="D376" s="20">
        <f>IF((B376-(DMV!$P$7*1000))&lt;0,0,B376-(DMV!$P$7*1000))</f>
        <v>0</v>
      </c>
    </row>
    <row r="377" spans="1:4" x14ac:dyDescent="0.25">
      <c r="A377" s="2">
        <v>355</v>
      </c>
      <c r="B377" s="49">
        <f t="shared" si="5"/>
        <v>7.4416934963000188</v>
      </c>
      <c r="C377" s="2">
        <f>DMV!$P$7*1000</f>
        <v>50</v>
      </c>
      <c r="D377" s="20">
        <f>IF((B377-(DMV!$P$7*1000))&lt;0,0,B377-(DMV!$P$7*1000))</f>
        <v>0</v>
      </c>
    </row>
    <row r="378" spans="1:4" x14ac:dyDescent="0.25">
      <c r="A378" s="2">
        <v>356</v>
      </c>
      <c r="B378" s="49">
        <f t="shared" si="5"/>
        <v>7.3895562178999796</v>
      </c>
      <c r="C378" s="2">
        <f>DMV!$P$7*1000</f>
        <v>50</v>
      </c>
      <c r="D378" s="20">
        <f>IF((B378-(DMV!$P$7*1000))&lt;0,0,B378-(DMV!$P$7*1000))</f>
        <v>0</v>
      </c>
    </row>
    <row r="379" spans="1:4" x14ac:dyDescent="0.25">
      <c r="A379" s="2">
        <v>357</v>
      </c>
      <c r="B379" s="49">
        <f t="shared" si="5"/>
        <v>7.3373414724999861</v>
      </c>
      <c r="C379" s="2">
        <f>DMV!$P$7*1000</f>
        <v>50</v>
      </c>
      <c r="D379" s="20">
        <f>IF((B379-(DMV!$P$7*1000))&lt;0,0,B379-(DMV!$P$7*1000))</f>
        <v>0</v>
      </c>
    </row>
    <row r="380" spans="1:4" x14ac:dyDescent="0.25">
      <c r="A380" s="2">
        <v>358</v>
      </c>
      <c r="B380" s="49">
        <f t="shared" si="5"/>
        <v>7.2850384282999698</v>
      </c>
      <c r="C380" s="2">
        <f>DMV!$P$7*1000</f>
        <v>50</v>
      </c>
      <c r="D380" s="20">
        <f>IF((B380-(DMV!$P$7*1000))&lt;0,0,B380-(DMV!$P$7*1000))</f>
        <v>0</v>
      </c>
    </row>
    <row r="381" spans="1:4" x14ac:dyDescent="0.25">
      <c r="A381" s="2">
        <v>359</v>
      </c>
      <c r="B381" s="49">
        <f t="shared" si="5"/>
        <v>7.2326362535000044</v>
      </c>
      <c r="C381" s="2">
        <f>DMV!$P$7*1000</f>
        <v>50</v>
      </c>
      <c r="D381" s="20">
        <f>IF((B381-(DMV!$P$7*1000))&lt;0,0,B381-(DMV!$P$7*1000))</f>
        <v>0</v>
      </c>
    </row>
    <row r="382" spans="1:4" x14ac:dyDescent="0.25">
      <c r="A382" s="2">
        <v>360</v>
      </c>
      <c r="B382" s="49">
        <f t="shared" si="5"/>
        <v>7.1801241162999929</v>
      </c>
      <c r="C382" s="2">
        <f>DMV!$P$7*1000</f>
        <v>50</v>
      </c>
      <c r="D382" s="20">
        <f>IF((B382-(DMV!$P$7*1000))&lt;0,0,B382-(DMV!$P$7*1000))</f>
        <v>0</v>
      </c>
    </row>
    <row r="383" spans="1:4" x14ac:dyDescent="0.25">
      <c r="A383" s="2">
        <v>361</v>
      </c>
      <c r="B383" s="49">
        <f t="shared" si="5"/>
        <v>7.1274911848999807</v>
      </c>
      <c r="C383" s="2">
        <f>DMV!$P$7*1000</f>
        <v>50</v>
      </c>
      <c r="D383" s="20">
        <f>IF((B383-(DMV!$P$7*1000))&lt;0,0,B383-(DMV!$P$7*1000))</f>
        <v>0</v>
      </c>
    </row>
    <row r="384" spans="1:4" x14ac:dyDescent="0.25">
      <c r="A384" s="2">
        <v>362</v>
      </c>
      <c r="B384" s="49">
        <f t="shared" si="5"/>
        <v>7.0747266274999845</v>
      </c>
      <c r="C384" s="2">
        <f>DMV!$P$7*1000</f>
        <v>50</v>
      </c>
      <c r="D384" s="20">
        <f>IF((B384-(DMV!$P$7*1000))&lt;0,0,B384-(DMV!$P$7*1000))</f>
        <v>0</v>
      </c>
    </row>
    <row r="385" spans="1:4" x14ac:dyDescent="0.25">
      <c r="A385" s="2">
        <v>363</v>
      </c>
      <c r="B385" s="49">
        <f t="shared" si="5"/>
        <v>7.0218196123000212</v>
      </c>
      <c r="C385" s="2">
        <f>DMV!$P$7*1000</f>
        <v>50</v>
      </c>
      <c r="D385" s="20">
        <f>IF((B385-(DMV!$P$7*1000))&lt;0,0,B385-(DMV!$P$7*1000))</f>
        <v>0</v>
      </c>
    </row>
    <row r="386" spans="1:4" x14ac:dyDescent="0.25">
      <c r="A386" s="2">
        <v>364</v>
      </c>
      <c r="B386" s="49">
        <f t="shared" si="5"/>
        <v>6.9687593074999938</v>
      </c>
      <c r="C386" s="2">
        <f>DMV!$P$7*1000</f>
        <v>50</v>
      </c>
      <c r="D386" s="20">
        <f>IF((B386-(DMV!$P$7*1000))&lt;0,0,B386-(DMV!$P$7*1000))</f>
        <v>0</v>
      </c>
    </row>
    <row r="387" spans="1:4" x14ac:dyDescent="0.25">
      <c r="A387" s="2">
        <v>365</v>
      </c>
      <c r="B387" s="49">
        <f t="shared" si="5"/>
        <v>6.915534881300033</v>
      </c>
      <c r="C387" s="2">
        <f>DMV!$P$7*1000</f>
        <v>50</v>
      </c>
      <c r="D387" s="20">
        <f>IF((B387-(DMV!$P$7*1000))&lt;0,0,B387-(DMV!$P$7*1000))</f>
        <v>0</v>
      </c>
    </row>
  </sheetData>
  <pageMargins left="0.75" right="0.75" top="1" bottom="1" header="0.5" footer="0.5"/>
  <pageSetup paperSize="9" orientation="portrait" horizontalDpi="4294967293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602EB5-125C-4814-A5F1-7333AF694A58}">
  <dimension ref="A1:AF387"/>
  <sheetViews>
    <sheetView zoomScale="50" zoomScaleNormal="50" workbookViewId="0">
      <selection activeCell="AB45" sqref="AB45"/>
    </sheetView>
  </sheetViews>
  <sheetFormatPr defaultRowHeight="13.2" x14ac:dyDescent="0.25"/>
  <cols>
    <col min="1" max="1" width="8.88671875" style="2"/>
    <col min="2" max="2" width="10.109375" style="2" bestFit="1" customWidth="1"/>
    <col min="3" max="3" width="6" style="2" bestFit="1" customWidth="1"/>
    <col min="4" max="4" width="12.88671875" style="2" bestFit="1" customWidth="1"/>
    <col min="5" max="16" width="9.109375" style="2"/>
    <col min="17" max="17" width="9.33203125" style="2" bestFit="1" customWidth="1"/>
    <col min="18" max="19" width="9.109375" style="2"/>
    <col min="20" max="20" width="12.5546875" style="2" bestFit="1" customWidth="1"/>
    <col min="21" max="32" width="8.88671875" style="2"/>
  </cols>
  <sheetData>
    <row r="1" spans="1:32" x14ac:dyDescent="0.25">
      <c r="A1" s="18"/>
      <c r="B1" s="18"/>
      <c r="C1" s="18"/>
      <c r="D1" s="18"/>
      <c r="E1" s="18"/>
      <c r="F1" s="18"/>
      <c r="G1" s="18"/>
      <c r="H1" s="18"/>
      <c r="I1" s="19"/>
      <c r="J1" s="18"/>
      <c r="K1" s="18"/>
      <c r="L1" s="18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  <c r="AA1" s="18"/>
      <c r="AB1" s="18"/>
      <c r="AC1" s="18"/>
      <c r="AD1" s="18"/>
      <c r="AE1" s="18"/>
      <c r="AF1" s="18"/>
    </row>
    <row r="2" spans="1:32" x14ac:dyDescent="0.25">
      <c r="I2" s="17"/>
    </row>
    <row r="3" spans="1:32" x14ac:dyDescent="0.25">
      <c r="C3" s="27" t="s">
        <v>102</v>
      </c>
      <c r="I3" s="17"/>
      <c r="N3" s="17"/>
    </row>
    <row r="4" spans="1:32" x14ac:dyDescent="0.25">
      <c r="B4" s="18" t="s">
        <v>40</v>
      </c>
      <c r="C4" s="18" t="s">
        <v>48</v>
      </c>
      <c r="D4" s="18" t="s">
        <v>97</v>
      </c>
      <c r="I4" s="17"/>
      <c r="N4" s="17"/>
    </row>
    <row r="5" spans="1:32" x14ac:dyDescent="0.25">
      <c r="I5" s="17"/>
      <c r="N5" s="17"/>
    </row>
    <row r="6" spans="1:32" x14ac:dyDescent="0.25">
      <c r="B6" s="2">
        <v>10</v>
      </c>
      <c r="C6" s="20">
        <f>'GELASSA PTA 2007'!X17</f>
        <v>205.4010371650821</v>
      </c>
      <c r="D6" s="20">
        <f>IF((C6-(DMV!$P$8*1000))&lt;0,0,C6-(DMV!$P$8*1000))</f>
        <v>155.4010371650821</v>
      </c>
      <c r="I6" s="17"/>
      <c r="N6" s="17"/>
    </row>
    <row r="7" spans="1:32" x14ac:dyDescent="0.25">
      <c r="B7" s="2">
        <v>91</v>
      </c>
      <c r="C7" s="20">
        <f>'GELASSA PTA 2007'!Y17</f>
        <v>64.379429559204851</v>
      </c>
      <c r="D7" s="20">
        <f>IF((C7-(DMV!$P$8*1000))&lt;0,0,C7-(DMV!$P$8*1000))</f>
        <v>14.379429559204851</v>
      </c>
      <c r="I7" s="17"/>
      <c r="N7" s="17"/>
    </row>
    <row r="8" spans="1:32" x14ac:dyDescent="0.25">
      <c r="B8" s="2">
        <v>182</v>
      </c>
      <c r="C8" s="20">
        <f>'GELASSA PTA 2007'!Z17</f>
        <v>30.656871218668972</v>
      </c>
      <c r="D8" s="20">
        <f>IF((C8-(DMV!$P$8*1000))&lt;0,0,C8-(DMV!$P$8*1000))</f>
        <v>0</v>
      </c>
      <c r="I8" s="17"/>
    </row>
    <row r="9" spans="1:32" x14ac:dyDescent="0.25">
      <c r="B9" s="2">
        <v>274</v>
      </c>
      <c r="C9" s="20">
        <f>'GELASSA PTA 2007'!AA17</f>
        <v>15.328435609334486</v>
      </c>
      <c r="D9" s="20">
        <f>IF((C9-(DMV!$P$8*1000))&lt;0,0,C9-(DMV!$P$8*1000))</f>
        <v>0</v>
      </c>
    </row>
    <row r="10" spans="1:32" x14ac:dyDescent="0.25">
      <c r="B10" s="2">
        <v>355</v>
      </c>
      <c r="C10" s="20">
        <f>'GELASSA PTA 2007'!AB17</f>
        <v>9.1970613656006925</v>
      </c>
      <c r="D10" s="20">
        <f>IF((C10-(DMV!$P$8*1000))&lt;0,0,C10-(DMV!$P$8*1000))</f>
        <v>0</v>
      </c>
    </row>
    <row r="11" spans="1:32" x14ac:dyDescent="0.25">
      <c r="D11" s="20"/>
    </row>
    <row r="12" spans="1:32" x14ac:dyDescent="0.25">
      <c r="D12" s="20"/>
    </row>
    <row r="13" spans="1:32" x14ac:dyDescent="0.25">
      <c r="D13" s="20"/>
    </row>
    <row r="14" spans="1:32" x14ac:dyDescent="0.25">
      <c r="D14" s="20"/>
    </row>
    <row r="15" spans="1:32" x14ac:dyDescent="0.25">
      <c r="I15" s="17"/>
    </row>
    <row r="16" spans="1:32" x14ac:dyDescent="0.25">
      <c r="D16" s="20"/>
    </row>
    <row r="20" spans="1:20" x14ac:dyDescent="0.25">
      <c r="H20" s="20"/>
      <c r="I20" s="20"/>
      <c r="J20" s="20"/>
      <c r="K20" s="20"/>
      <c r="L20" s="20"/>
      <c r="M20" s="20"/>
      <c r="N20" s="20"/>
      <c r="O20" s="20"/>
      <c r="P20" s="20"/>
      <c r="Q20" s="20"/>
      <c r="R20" s="20"/>
      <c r="S20" s="20"/>
      <c r="T20" s="20"/>
    </row>
    <row r="21" spans="1:20" x14ac:dyDescent="0.25">
      <c r="B21" s="27" t="s">
        <v>109</v>
      </c>
      <c r="C21" s="27" t="s">
        <v>45</v>
      </c>
      <c r="D21" s="27" t="s">
        <v>110</v>
      </c>
    </row>
    <row r="22" spans="1:20" x14ac:dyDescent="0.25">
      <c r="B22" s="18" t="s">
        <v>48</v>
      </c>
      <c r="C22" s="18" t="s">
        <v>48</v>
      </c>
      <c r="D22" s="18" t="s">
        <v>48</v>
      </c>
    </row>
    <row r="23" spans="1:20" x14ac:dyDescent="0.25">
      <c r="A23" s="2">
        <v>1</v>
      </c>
      <c r="B23" s="49">
        <f>IF(A23&lt;91,237.032019*EXP(-0.01432309*A23), -0.0000022312*A23^3+ 0.0023349974*A23^2 -0.87869875*A23+126.68623294)</f>
        <v>233.6611860580386</v>
      </c>
      <c r="C23" s="2">
        <f>DMV!$P$7*1000</f>
        <v>50</v>
      </c>
      <c r="D23" s="20">
        <f>IF((B23-(DMV!$P$7*1000))&lt;0,0,B23-(DMV!$P$7*1000))</f>
        <v>183.6611860580386</v>
      </c>
    </row>
    <row r="24" spans="1:20" x14ac:dyDescent="0.25">
      <c r="A24" s="2">
        <v>2</v>
      </c>
      <c r="B24" s="49">
        <f t="shared" ref="B24:B87" si="0">IF(A24&lt;91,237.032019*EXP(-0.01432309*A24), -0.0000022312*A24^3+ 0.0023349974*A24^2 -0.87869875*A24+126.68623294)</f>
        <v>230.338289739874</v>
      </c>
      <c r="C24" s="2">
        <f>DMV!$P$7*1000</f>
        <v>50</v>
      </c>
      <c r="D24" s="20">
        <f>IF((B24-(DMV!$P$7*1000))&lt;0,0,B24-(DMV!$P$7*1000))</f>
        <v>180.338289739874</v>
      </c>
    </row>
    <row r="25" spans="1:20" x14ac:dyDescent="0.25">
      <c r="A25" s="2">
        <v>3</v>
      </c>
      <c r="B25" s="49">
        <f t="shared" si="0"/>
        <v>227.06264833865799</v>
      </c>
      <c r="C25" s="2">
        <f>DMV!$P$7*1000</f>
        <v>50</v>
      </c>
      <c r="D25" s="20">
        <f>IF((B25-(DMV!$P$7*1000))&lt;0,0,B25-(DMV!$P$7*1000))</f>
        <v>177.06264833865799</v>
      </c>
    </row>
    <row r="26" spans="1:20" x14ac:dyDescent="0.25">
      <c r="A26" s="2">
        <v>4</v>
      </c>
      <c r="B26" s="49">
        <f t="shared" si="0"/>
        <v>223.83358984209701</v>
      </c>
      <c r="C26" s="2">
        <f>DMV!$P$7*1000</f>
        <v>50</v>
      </c>
      <c r="D26" s="20">
        <f>IF((B26-(DMV!$P$7*1000))&lt;0,0,B26-(DMV!$P$7*1000))</f>
        <v>173.83358984209701</v>
      </c>
    </row>
    <row r="27" spans="1:20" x14ac:dyDescent="0.25">
      <c r="A27" s="2">
        <v>5</v>
      </c>
      <c r="B27" s="49">
        <f t="shared" si="0"/>
        <v>220.65045179458616</v>
      </c>
      <c r="C27" s="2">
        <f>DMV!$P$7*1000</f>
        <v>50</v>
      </c>
      <c r="D27" s="20">
        <f>IF((B27-(DMV!$P$7*1000))&lt;0,0,B27-(DMV!$P$7*1000))</f>
        <v>170.65045179458616</v>
      </c>
    </row>
    <row r="28" spans="1:20" x14ac:dyDescent="0.25">
      <c r="A28" s="2">
        <v>6</v>
      </c>
      <c r="B28" s="49">
        <f t="shared" si="0"/>
        <v>217.51258116130325</v>
      </c>
      <c r="C28" s="2">
        <f>DMV!$P$7*1000</f>
        <v>50</v>
      </c>
      <c r="D28" s="20">
        <f>IF((B28-(DMV!$P$7*1000))&lt;0,0,B28-(DMV!$P$7*1000))</f>
        <v>167.51258116130325</v>
      </c>
    </row>
    <row r="29" spans="1:20" x14ac:dyDescent="0.25">
      <c r="A29" s="2">
        <v>7</v>
      </c>
      <c r="B29" s="49">
        <f t="shared" si="0"/>
        <v>214.41933419423597</v>
      </c>
      <c r="C29" s="2">
        <f>DMV!$P$7*1000</f>
        <v>50</v>
      </c>
      <c r="D29" s="20">
        <f>IF((B29-(DMV!$P$7*1000))&lt;0,0,B29-(DMV!$P$7*1000))</f>
        <v>164.41933419423597</v>
      </c>
    </row>
    <row r="30" spans="1:20" x14ac:dyDescent="0.25">
      <c r="A30" s="2">
        <v>8</v>
      </c>
      <c r="B30" s="49">
        <f t="shared" si="0"/>
        <v>211.37007630011422</v>
      </c>
      <c r="C30" s="2">
        <f>DMV!$P$7*1000</f>
        <v>50</v>
      </c>
      <c r="D30" s="20">
        <f>IF((B30-(DMV!$P$7*1000))&lt;0,0,B30-(DMV!$P$7*1000))</f>
        <v>161.37007630011422</v>
      </c>
    </row>
    <row r="31" spans="1:20" x14ac:dyDescent="0.25">
      <c r="A31" s="2">
        <v>9</v>
      </c>
      <c r="B31" s="49">
        <f t="shared" si="0"/>
        <v>208.36418191022034</v>
      </c>
      <c r="C31" s="2">
        <f>DMV!$P$7*1000</f>
        <v>50</v>
      </c>
      <c r="D31" s="20">
        <f>IF((B31-(DMV!$P$7*1000))&lt;0,0,B31-(DMV!$P$7*1000))</f>
        <v>158.36418191022034</v>
      </c>
    </row>
    <row r="32" spans="1:20" x14ac:dyDescent="0.25">
      <c r="A32" s="2">
        <v>10</v>
      </c>
      <c r="B32" s="49">
        <f t="shared" si="0"/>
        <v>205.40103435205094</v>
      </c>
      <c r="C32" s="2">
        <f>DMV!$P$7*1000</f>
        <v>50</v>
      </c>
      <c r="D32" s="20">
        <f>IF((B32-(DMV!$P$7*1000))&lt;0,0,B32-(DMV!$P$7*1000))</f>
        <v>155.40103435205094</v>
      </c>
    </row>
    <row r="33" spans="1:4" x14ac:dyDescent="0.25">
      <c r="A33" s="2">
        <v>11</v>
      </c>
      <c r="B33" s="49">
        <f t="shared" si="0"/>
        <v>202.48002572280393</v>
      </c>
      <c r="C33" s="2">
        <f>DMV!$P$7*1000</f>
        <v>50</v>
      </c>
      <c r="D33" s="20">
        <f>IF((B33-(DMV!$P$7*1000))&lt;0,0,B33-(DMV!$P$7*1000))</f>
        <v>152.48002572280393</v>
      </c>
    </row>
    <row r="34" spans="1:4" x14ac:dyDescent="0.25">
      <c r="A34" s="2">
        <v>12</v>
      </c>
      <c r="B34" s="49">
        <f t="shared" si="0"/>
        <v>199.60055676466447</v>
      </c>
      <c r="C34" s="2">
        <f>DMV!$P$7*1000</f>
        <v>50</v>
      </c>
      <c r="D34" s="20">
        <f>IF((B34-(DMV!$P$7*1000))&lt;0,0,B34-(DMV!$P$7*1000))</f>
        <v>149.60055676466447</v>
      </c>
    </row>
    <row r="35" spans="1:4" x14ac:dyDescent="0.25">
      <c r="A35" s="2">
        <v>13</v>
      </c>
      <c r="B35" s="49">
        <f t="shared" si="0"/>
        <v>196.76203674186462</v>
      </c>
      <c r="C35" s="2">
        <f>DMV!$P$7*1000</f>
        <v>50</v>
      </c>
      <c r="D35" s="20">
        <f>IF((B35-(DMV!$P$7*1000))&lt;0,0,B35-(DMV!$P$7*1000))</f>
        <v>146.76203674186462</v>
      </c>
    </row>
    <row r="36" spans="1:4" x14ac:dyDescent="0.25">
      <c r="A36" s="2">
        <v>14</v>
      </c>
      <c r="B36" s="49">
        <f t="shared" si="0"/>
        <v>193.96388331949134</v>
      </c>
      <c r="C36" s="2">
        <f>DMV!$P$7*1000</f>
        <v>50</v>
      </c>
      <c r="D36" s="20">
        <f>IF((B36-(DMV!$P$7*1000))&lt;0,0,B36-(DMV!$P$7*1000))</f>
        <v>143.96388331949134</v>
      </c>
    </row>
    <row r="37" spans="1:4" x14ac:dyDescent="0.25">
      <c r="A37" s="2">
        <v>15</v>
      </c>
      <c r="B37" s="49">
        <f t="shared" si="0"/>
        <v>191.20552244401779</v>
      </c>
      <c r="C37" s="2">
        <f>DMV!$P$7*1000</f>
        <v>50</v>
      </c>
      <c r="D37" s="20">
        <f>IF((B37-(DMV!$P$7*1000))&lt;0,0,B37-(DMV!$P$7*1000))</f>
        <v>141.20552244401779</v>
      </c>
    </row>
    <row r="38" spans="1:4" x14ac:dyDescent="0.25">
      <c r="A38" s="2">
        <v>16</v>
      </c>
      <c r="B38" s="49">
        <f t="shared" si="0"/>
        <v>188.48638822553386</v>
      </c>
      <c r="C38" s="2">
        <f>DMV!$P$7*1000</f>
        <v>50</v>
      </c>
      <c r="D38" s="20">
        <f>IF((B38-(DMV!$P$7*1000))&lt;0,0,B38-(DMV!$P$7*1000))</f>
        <v>138.48638822553386</v>
      </c>
    </row>
    <row r="39" spans="1:4" x14ac:dyDescent="0.25">
      <c r="A39" s="2">
        <v>17</v>
      </c>
      <c r="B39" s="49">
        <f t="shared" si="0"/>
        <v>185.80592282165119</v>
      </c>
      <c r="C39" s="2">
        <f>DMV!$P$7*1000</f>
        <v>50</v>
      </c>
      <c r="D39" s="20">
        <f>IF((B39-(DMV!$P$7*1000))&lt;0,0,B39-(DMV!$P$7*1000))</f>
        <v>135.80592282165119</v>
      </c>
    </row>
    <row r="40" spans="1:4" x14ac:dyDescent="0.25">
      <c r="A40" s="2">
        <v>18</v>
      </c>
      <c r="B40" s="49">
        <f t="shared" si="0"/>
        <v>183.16357632305952</v>
      </c>
      <c r="C40" s="2">
        <f>DMV!$P$7*1000</f>
        <v>50</v>
      </c>
      <c r="D40" s="20">
        <f>IF((B40-(DMV!$P$7*1000))&lt;0,0,B40-(DMV!$P$7*1000))</f>
        <v>133.16357632305952</v>
      </c>
    </row>
    <row r="41" spans="1:4" x14ac:dyDescent="0.25">
      <c r="A41" s="2">
        <v>19</v>
      </c>
      <c r="B41" s="49">
        <f t="shared" si="0"/>
        <v>180.55880664071026</v>
      </c>
      <c r="C41" s="2">
        <f>DMV!$P$7*1000</f>
        <v>50</v>
      </c>
      <c r="D41" s="20">
        <f>IF((B41-(DMV!$P$7*1000))&lt;0,0,B41-(DMV!$P$7*1000))</f>
        <v>130.55880664071026</v>
      </c>
    </row>
    <row r="42" spans="1:4" x14ac:dyDescent="0.25">
      <c r="A42" s="2">
        <v>20</v>
      </c>
      <c r="B42" s="49">
        <f t="shared" si="0"/>
        <v>177.99107939460455</v>
      </c>
      <c r="C42" s="2">
        <f>DMV!$P$7*1000</f>
        <v>50</v>
      </c>
      <c r="D42" s="20">
        <f>IF((B42-(DMV!$P$7*1000))&lt;0,0,B42-(DMV!$P$7*1000))</f>
        <v>127.99107939460455</v>
      </c>
    </row>
    <row r="43" spans="1:4" x14ac:dyDescent="0.25">
      <c r="A43" s="2">
        <v>21</v>
      </c>
      <c r="B43" s="49">
        <f t="shared" si="0"/>
        <v>175.4598678041628</v>
      </c>
      <c r="C43" s="2">
        <f>DMV!$P$7*1000</f>
        <v>50</v>
      </c>
      <c r="D43" s="20">
        <f>IF((B43-(DMV!$P$7*1000))&lt;0,0,B43-(DMV!$P$7*1000))</f>
        <v>125.4598678041628</v>
      </c>
    </row>
    <row r="44" spans="1:4" x14ac:dyDescent="0.25">
      <c r="A44" s="2">
        <v>22</v>
      </c>
      <c r="B44" s="49">
        <f t="shared" si="0"/>
        <v>172.96465258015348</v>
      </c>
      <c r="C44" s="2">
        <f>DMV!$P$7*1000</f>
        <v>50</v>
      </c>
      <c r="D44" s="20">
        <f>IF((B44-(DMV!$P$7*1000))&lt;0,0,B44-(DMV!$P$7*1000))</f>
        <v>122.96465258015348</v>
      </c>
    </row>
    <row r="45" spans="1:4" x14ac:dyDescent="0.25">
      <c r="A45" s="2">
        <v>23</v>
      </c>
      <c r="B45" s="49">
        <f t="shared" si="0"/>
        <v>170.50492181815844</v>
      </c>
      <c r="C45" s="2">
        <f>DMV!$P$7*1000</f>
        <v>50</v>
      </c>
      <c r="D45" s="20">
        <f>IF((B45-(DMV!$P$7*1000))&lt;0,0,B45-(DMV!$P$7*1000))</f>
        <v>120.50492181815844</v>
      </c>
    </row>
    <row r="46" spans="1:4" x14ac:dyDescent="0.25">
      <c r="A46" s="2">
        <v>24</v>
      </c>
      <c r="B46" s="49">
        <f t="shared" si="0"/>
        <v>168.0801708935536</v>
      </c>
      <c r="C46" s="2">
        <f>DMV!$P$7*1000</f>
        <v>50</v>
      </c>
      <c r="D46" s="20">
        <f>IF((B46-(DMV!$P$7*1000))&lt;0,0,B46-(DMV!$P$7*1000))</f>
        <v>118.0801708935536</v>
      </c>
    </row>
    <row r="47" spans="1:4" x14ac:dyDescent="0.25">
      <c r="A47" s="2">
        <v>25</v>
      </c>
      <c r="B47" s="49">
        <f t="shared" si="0"/>
        <v>165.6899023579829</v>
      </c>
      <c r="C47" s="2">
        <f>DMV!$P$7*1000</f>
        <v>50</v>
      </c>
      <c r="D47" s="20">
        <f>IF((B47-(DMV!$P$7*1000))&lt;0,0,B47-(DMV!$P$7*1000))</f>
        <v>115.6899023579829</v>
      </c>
    </row>
    <row r="48" spans="1:4" x14ac:dyDescent="0.25">
      <c r="A48" s="2">
        <v>26</v>
      </c>
      <c r="B48" s="49">
        <f t="shared" si="0"/>
        <v>163.33362583730468</v>
      </c>
      <c r="C48" s="2">
        <f>DMV!$P$7*1000</f>
        <v>50</v>
      </c>
      <c r="D48" s="20">
        <f>IF((B48-(DMV!$P$7*1000))&lt;0,0,B48-(DMV!$P$7*1000))</f>
        <v>113.33362583730468</v>
      </c>
    </row>
    <row r="49" spans="1:4" x14ac:dyDescent="0.25">
      <c r="A49" s="2">
        <v>27</v>
      </c>
      <c r="B49" s="49">
        <f t="shared" si="0"/>
        <v>161.01085793098906</v>
      </c>
      <c r="C49" s="2">
        <f>DMV!$P$7*1000</f>
        <v>50</v>
      </c>
      <c r="D49" s="20">
        <f>IF((B49-(DMV!$P$7*1000))&lt;0,0,B49-(DMV!$P$7*1000))</f>
        <v>111.01085793098906</v>
      </c>
    </row>
    <row r="50" spans="1:4" x14ac:dyDescent="0.25">
      <c r="A50" s="2">
        <v>28</v>
      </c>
      <c r="B50" s="49">
        <f t="shared" si="0"/>
        <v>158.72112211294652</v>
      </c>
      <c r="C50" s="2">
        <f>DMV!$P$7*1000</f>
        <v>50</v>
      </c>
      <c r="D50" s="20">
        <f>IF((B50-(DMV!$P$7*1000))&lt;0,0,B50-(DMV!$P$7*1000))</f>
        <v>108.72112211294652</v>
      </c>
    </row>
    <row r="51" spans="1:4" x14ac:dyDescent="0.25">
      <c r="A51" s="2">
        <v>29</v>
      </c>
      <c r="B51" s="49">
        <f t="shared" si="0"/>
        <v>156.46394863376602</v>
      </c>
      <c r="C51" s="2">
        <f>DMV!$P$7*1000</f>
        <v>50</v>
      </c>
      <c r="D51" s="20">
        <f>IF((B51-(DMV!$P$7*1000))&lt;0,0,B51-(DMV!$P$7*1000))</f>
        <v>106.46394863376602</v>
      </c>
    </row>
    <row r="52" spans="1:4" x14ac:dyDescent="0.25">
      <c r="A52" s="2">
        <v>30</v>
      </c>
      <c r="B52" s="49">
        <f t="shared" si="0"/>
        <v>154.23887442434432</v>
      </c>
      <c r="C52" s="2">
        <f>DMV!$P$7*1000</f>
        <v>50</v>
      </c>
      <c r="D52" s="20">
        <f>IF((B52-(DMV!$P$7*1000))&lt;0,0,B52-(DMV!$P$7*1000))</f>
        <v>104.23887442434432</v>
      </c>
    </row>
    <row r="53" spans="1:4" x14ac:dyDescent="0.25">
      <c r="A53" s="2">
        <v>31</v>
      </c>
      <c r="B53" s="49">
        <f t="shared" si="0"/>
        <v>152.04544300088489</v>
      </c>
      <c r="C53" s="2">
        <f>DMV!$P$7*1000</f>
        <v>50</v>
      </c>
      <c r="D53" s="20">
        <f>IF((B53-(DMV!$P$7*1000))&lt;0,0,B53-(DMV!$P$7*1000))</f>
        <v>102.04544300088489</v>
      </c>
    </row>
    <row r="54" spans="1:4" x14ac:dyDescent="0.25">
      <c r="A54" s="2">
        <v>32</v>
      </c>
      <c r="B54" s="49">
        <f t="shared" si="0"/>
        <v>149.88320437124852</v>
      </c>
      <c r="C54" s="2">
        <f>DMV!$P$7*1000</f>
        <v>50</v>
      </c>
      <c r="D54" s="20">
        <f>IF((B54-(DMV!$P$7*1000))&lt;0,0,B54-(DMV!$P$7*1000))</f>
        <v>99.883204371248524</v>
      </c>
    </row>
    <row r="55" spans="1:4" x14ac:dyDescent="0.25">
      <c r="A55" s="2">
        <v>33</v>
      </c>
      <c r="B55" s="49">
        <f t="shared" si="0"/>
        <v>147.75171494263535</v>
      </c>
      <c r="C55" s="2">
        <f>DMV!$P$7*1000</f>
        <v>50</v>
      </c>
      <c r="D55" s="20">
        <f>IF((B55-(DMV!$P$7*1000))&lt;0,0,B55-(DMV!$P$7*1000))</f>
        <v>97.751714942635346</v>
      </c>
    </row>
    <row r="56" spans="1:4" x14ac:dyDescent="0.25">
      <c r="A56" s="2">
        <v>34</v>
      </c>
      <c r="B56" s="49">
        <f t="shared" si="0"/>
        <v>145.65053743057976</v>
      </c>
      <c r="C56" s="2">
        <f>DMV!$P$7*1000</f>
        <v>50</v>
      </c>
      <c r="D56" s="20">
        <f>IF((B56-(DMV!$P$7*1000))&lt;0,0,B56-(DMV!$P$7*1000))</f>
        <v>95.65053743057976</v>
      </c>
    </row>
    <row r="57" spans="1:4" x14ac:dyDescent="0.25">
      <c r="A57" s="2">
        <v>35</v>
      </c>
      <c r="B57" s="49">
        <f t="shared" si="0"/>
        <v>143.57924076923976</v>
      </c>
      <c r="C57" s="2">
        <f>DMV!$P$7*1000</f>
        <v>50</v>
      </c>
      <c r="D57" s="20">
        <f>IF((B57-(DMV!$P$7*1000))&lt;0,0,B57-(DMV!$P$7*1000))</f>
        <v>93.57924076923976</v>
      </c>
    </row>
    <row r="58" spans="1:4" x14ac:dyDescent="0.25">
      <c r="A58" s="2">
        <v>36</v>
      </c>
      <c r="B58" s="49">
        <f t="shared" si="0"/>
        <v>141.53740002296166</v>
      </c>
      <c r="C58" s="2">
        <f>DMV!$P$7*1000</f>
        <v>50</v>
      </c>
      <c r="D58" s="20">
        <f>IF((B58-(DMV!$P$7*1000))&lt;0,0,B58-(DMV!$P$7*1000))</f>
        <v>91.537400022961663</v>
      </c>
    </row>
    <row r="59" spans="1:4" x14ac:dyDescent="0.25">
      <c r="A59" s="2">
        <v>37</v>
      </c>
      <c r="B59" s="49">
        <f t="shared" si="0"/>
        <v>139.52459629910285</v>
      </c>
      <c r="C59" s="2">
        <f>DMV!$P$7*1000</f>
        <v>50</v>
      </c>
      <c r="D59" s="20">
        <f>IF((B59-(DMV!$P$7*1000))&lt;0,0,B59-(DMV!$P$7*1000))</f>
        <v>89.524596299102853</v>
      </c>
    </row>
    <row r="60" spans="1:4" x14ac:dyDescent="0.25">
      <c r="A60" s="2">
        <v>38</v>
      </c>
      <c r="B60" s="49">
        <f t="shared" si="0"/>
        <v>137.54041666209406</v>
      </c>
      <c r="C60" s="2">
        <f>DMV!$P$7*1000</f>
        <v>50</v>
      </c>
      <c r="D60" s="20">
        <f>IF((B60-(DMV!$P$7*1000))&lt;0,0,B60-(DMV!$P$7*1000))</f>
        <v>87.54041666209406</v>
      </c>
    </row>
    <row r="61" spans="1:4" x14ac:dyDescent="0.25">
      <c r="A61" s="2">
        <v>39</v>
      </c>
      <c r="B61" s="49">
        <f t="shared" si="0"/>
        <v>135.58445404872373</v>
      </c>
      <c r="C61" s="2">
        <f>DMV!$P$7*1000</f>
        <v>50</v>
      </c>
      <c r="D61" s="20">
        <f>IF((B61-(DMV!$P$7*1000))&lt;0,0,B61-(DMV!$P$7*1000))</f>
        <v>85.584454048723728</v>
      </c>
    </row>
    <row r="62" spans="1:4" x14ac:dyDescent="0.25">
      <c r="A62" s="2">
        <v>40</v>
      </c>
      <c r="B62" s="49">
        <f t="shared" si="0"/>
        <v>133.65630718462731</v>
      </c>
      <c r="C62" s="2">
        <f>DMV!$P$7*1000</f>
        <v>50</v>
      </c>
      <c r="D62" s="20">
        <f>IF((B62-(DMV!$P$7*1000))&lt;0,0,B62-(DMV!$P$7*1000))</f>
        <v>83.656307184627309</v>
      </c>
    </row>
    <row r="63" spans="1:4" x14ac:dyDescent="0.25">
      <c r="A63" s="2">
        <v>41</v>
      </c>
      <c r="B63" s="49">
        <f t="shared" si="0"/>
        <v>131.755580501964</v>
      </c>
      <c r="C63" s="2">
        <f>DMV!$P$7*1000</f>
        <v>50</v>
      </c>
      <c r="D63" s="20">
        <f>IF((B63-(DMV!$P$7*1000))&lt;0,0,B63-(DMV!$P$7*1000))</f>
        <v>81.755580501964005</v>
      </c>
    </row>
    <row r="64" spans="1:4" x14ac:dyDescent="0.25">
      <c r="A64" s="2">
        <v>42</v>
      </c>
      <c r="B64" s="49">
        <f t="shared" si="0"/>
        <v>129.88188405826426</v>
      </c>
      <c r="C64" s="2">
        <f>DMV!$P$7*1000</f>
        <v>50</v>
      </c>
      <c r="D64" s="20">
        <f>IF((B64-(DMV!$P$7*1000))&lt;0,0,B64-(DMV!$P$7*1000))</f>
        <v>79.881884058264262</v>
      </c>
    </row>
    <row r="65" spans="1:4" x14ac:dyDescent="0.25">
      <c r="A65" s="2">
        <v>43</v>
      </c>
      <c r="B65" s="49">
        <f t="shared" si="0"/>
        <v>128.03483345643139</v>
      </c>
      <c r="C65" s="2">
        <f>DMV!$P$7*1000</f>
        <v>50</v>
      </c>
      <c r="D65" s="20">
        <f>IF((B65-(DMV!$P$7*1000))&lt;0,0,B65-(DMV!$P$7*1000))</f>
        <v>78.034833456431386</v>
      </c>
    </row>
    <row r="66" spans="1:4" x14ac:dyDescent="0.25">
      <c r="A66" s="2">
        <v>44</v>
      </c>
      <c r="B66" s="49">
        <f t="shared" si="0"/>
        <v>126.21404976588076</v>
      </c>
      <c r="C66" s="2">
        <f>DMV!$P$7*1000</f>
        <v>50</v>
      </c>
      <c r="D66" s="20">
        <f>IF((B66-(DMV!$P$7*1000))&lt;0,0,B66-(DMV!$P$7*1000))</f>
        <v>76.214049765880759</v>
      </c>
    </row>
    <row r="67" spans="1:4" x14ac:dyDescent="0.25">
      <c r="A67" s="2">
        <v>45</v>
      </c>
      <c r="B67" s="49">
        <f t="shared" si="0"/>
        <v>124.41915944480061</v>
      </c>
      <c r="C67" s="2">
        <f>DMV!$P$7*1000</f>
        <v>50</v>
      </c>
      <c r="D67" s="20">
        <f>IF((B67-(DMV!$P$7*1000))&lt;0,0,B67-(DMV!$P$7*1000))</f>
        <v>74.419159444800613</v>
      </c>
    </row>
    <row r="68" spans="1:4" x14ac:dyDescent="0.25">
      <c r="A68" s="2">
        <v>46</v>
      </c>
      <c r="B68" s="49">
        <f t="shared" si="0"/>
        <v>122.64979426351815</v>
      </c>
      <c r="C68" s="2">
        <f>DMV!$P$7*1000</f>
        <v>50</v>
      </c>
      <c r="D68" s="20">
        <f>IF((B68-(DMV!$P$7*1000))&lt;0,0,B68-(DMV!$P$7*1000))</f>
        <v>72.649794263518146</v>
      </c>
    </row>
    <row r="69" spans="1:4" x14ac:dyDescent="0.25">
      <c r="A69" s="2">
        <v>47</v>
      </c>
      <c r="B69" s="49">
        <f t="shared" si="0"/>
        <v>120.90559122895573</v>
      </c>
      <c r="C69" s="2">
        <f>DMV!$P$7*1000</f>
        <v>50</v>
      </c>
      <c r="D69" s="20">
        <f>IF((B69-(DMV!$P$7*1000))&lt;0,0,B69-(DMV!$P$7*1000))</f>
        <v>70.905591228955728</v>
      </c>
    </row>
    <row r="70" spans="1:4" x14ac:dyDescent="0.25">
      <c r="A70" s="2">
        <v>48</v>
      </c>
      <c r="B70" s="49">
        <f t="shared" si="0"/>
        <v>119.18619251016118</v>
      </c>
      <c r="C70" s="2">
        <f>DMV!$P$7*1000</f>
        <v>50</v>
      </c>
      <c r="D70" s="20">
        <f>IF((B70-(DMV!$P$7*1000))&lt;0,0,B70-(DMV!$P$7*1000))</f>
        <v>69.186192510161177</v>
      </c>
    </row>
    <row r="71" spans="1:4" x14ac:dyDescent="0.25">
      <c r="A71" s="2">
        <v>49</v>
      </c>
      <c r="B71" s="49">
        <f t="shared" si="0"/>
        <v>117.4912453648972</v>
      </c>
      <c r="C71" s="2">
        <f>DMV!$P$7*1000</f>
        <v>50</v>
      </c>
      <c r="D71" s="20">
        <f>IF((B71-(DMV!$P$7*1000))&lt;0,0,B71-(DMV!$P$7*1000))</f>
        <v>67.491245364897196</v>
      </c>
    </row>
    <row r="72" spans="1:4" x14ac:dyDescent="0.25">
      <c r="A72" s="2">
        <v>50</v>
      </c>
      <c r="B72" s="49">
        <f t="shared" si="0"/>
        <v>115.82040206727476</v>
      </c>
      <c r="C72" s="2">
        <f>DMV!$P$7*1000</f>
        <v>50</v>
      </c>
      <c r="D72" s="20">
        <f>IF((B72-(DMV!$P$7*1000))&lt;0,0,B72-(DMV!$P$7*1000))</f>
        <v>65.820402067274756</v>
      </c>
    </row>
    <row r="73" spans="1:4" x14ac:dyDescent="0.25">
      <c r="A73" s="2">
        <v>51</v>
      </c>
      <c r="B73" s="49">
        <f t="shared" si="0"/>
        <v>114.17331983641553</v>
      </c>
      <c r="C73" s="2">
        <f>DMV!$P$7*1000</f>
        <v>50</v>
      </c>
      <c r="D73" s="20">
        <f>IF((B73-(DMV!$P$7*1000))&lt;0,0,B73-(DMV!$P$7*1000))</f>
        <v>64.17331983641553</v>
      </c>
    </row>
    <row r="74" spans="1:4" x14ac:dyDescent="0.25">
      <c r="A74" s="2">
        <v>52</v>
      </c>
      <c r="B74" s="49">
        <f t="shared" si="0"/>
        <v>112.54966076612897</v>
      </c>
      <c r="C74" s="2">
        <f>DMV!$P$7*1000</f>
        <v>50</v>
      </c>
      <c r="D74" s="20">
        <f>IF((B74-(DMV!$P$7*1000))&lt;0,0,B74-(DMV!$P$7*1000))</f>
        <v>62.549660766128966</v>
      </c>
    </row>
    <row r="75" spans="1:4" x14ac:dyDescent="0.25">
      <c r="A75" s="2">
        <v>53</v>
      </c>
      <c r="B75" s="49">
        <f t="shared" si="0"/>
        <v>110.94909175558931</v>
      </c>
      <c r="C75" s="2">
        <f>DMV!$P$7*1000</f>
        <v>50</v>
      </c>
      <c r="D75" s="20">
        <f>IF((B75-(DMV!$P$7*1000))&lt;0,0,B75-(DMV!$P$7*1000))</f>
        <v>60.949091755589308</v>
      </c>
    </row>
    <row r="76" spans="1:4" x14ac:dyDescent="0.25">
      <c r="A76" s="2">
        <v>54</v>
      </c>
      <c r="B76" s="49">
        <f t="shared" si="0"/>
        <v>109.37128444099844</v>
      </c>
      <c r="C76" s="2">
        <f>DMV!$P$7*1000</f>
        <v>50</v>
      </c>
      <c r="D76" s="20">
        <f>IF((B76-(DMV!$P$7*1000))&lt;0,0,B76-(DMV!$P$7*1000))</f>
        <v>59.371284440998437</v>
      </c>
    </row>
    <row r="77" spans="1:4" x14ac:dyDescent="0.25">
      <c r="A77" s="2">
        <v>55</v>
      </c>
      <c r="B77" s="49">
        <f t="shared" si="0"/>
        <v>107.81591512822069</v>
      </c>
      <c r="C77" s="2">
        <f>DMV!$P$7*1000</f>
        <v>50</v>
      </c>
      <c r="D77" s="20">
        <f>IF((B77-(DMV!$P$7*1000))&lt;0,0,B77-(DMV!$P$7*1000))</f>
        <v>57.815915128220695</v>
      </c>
    </row>
    <row r="78" spans="1:4" x14ac:dyDescent="0.25">
      <c r="A78" s="2">
        <v>56</v>
      </c>
      <c r="B78" s="49">
        <f t="shared" si="0"/>
        <v>106.28266472637553</v>
      </c>
      <c r="C78" s="2">
        <f>DMV!$P$7*1000</f>
        <v>50</v>
      </c>
      <c r="D78" s="20">
        <f>IF((B78-(DMV!$P$7*1000))&lt;0,0,B78-(DMV!$P$7*1000))</f>
        <v>56.282664726375529</v>
      </c>
    </row>
    <row r="79" spans="1:4" x14ac:dyDescent="0.25">
      <c r="A79" s="2">
        <v>57</v>
      </c>
      <c r="B79" s="49">
        <f t="shared" si="0"/>
        <v>104.77121868237457</v>
      </c>
      <c r="C79" s="2">
        <f>DMV!$P$7*1000</f>
        <v>50</v>
      </c>
      <c r="D79" s="20">
        <f>IF((B79-(DMV!$P$7*1000))&lt;0,0,B79-(DMV!$P$7*1000))</f>
        <v>54.771218682374567</v>
      </c>
    </row>
    <row r="80" spans="1:4" x14ac:dyDescent="0.25">
      <c r="A80" s="2">
        <v>58</v>
      </c>
      <c r="B80" s="49">
        <f t="shared" si="0"/>
        <v>103.28126691638978</v>
      </c>
      <c r="C80" s="2">
        <f>DMV!$P$7*1000</f>
        <v>50</v>
      </c>
      <c r="D80" s="20">
        <f>IF((B80-(DMV!$P$7*1000))&lt;0,0,B80-(DMV!$P$7*1000))</f>
        <v>53.281266916389782</v>
      </c>
    </row>
    <row r="81" spans="1:4" x14ac:dyDescent="0.25">
      <c r="A81" s="2">
        <v>59</v>
      </c>
      <c r="B81" s="49">
        <f t="shared" si="0"/>
        <v>101.81250375823909</v>
      </c>
      <c r="C81" s="2">
        <f>DMV!$P$7*1000</f>
        <v>50</v>
      </c>
      <c r="D81" s="20">
        <f>IF((B81-(DMV!$P$7*1000))&lt;0,0,B81-(DMV!$P$7*1000))</f>
        <v>51.812503758239089</v>
      </c>
    </row>
    <row r="82" spans="1:4" x14ac:dyDescent="0.25">
      <c r="A82" s="2">
        <v>60</v>
      </c>
      <c r="B82" s="49">
        <f t="shared" si="0"/>
        <v>100.36462788467685</v>
      </c>
      <c r="C82" s="2">
        <f>DMV!$P$7*1000</f>
        <v>50</v>
      </c>
      <c r="D82" s="20">
        <f>IF((B82-(DMV!$P$7*1000))&lt;0,0,B82-(DMV!$P$7*1000))</f>
        <v>50.36462788467685</v>
      </c>
    </row>
    <row r="83" spans="1:4" x14ac:dyDescent="0.25">
      <c r="A83" s="2">
        <v>61</v>
      </c>
      <c r="B83" s="49">
        <f t="shared" si="0"/>
        <v>98.93734225757612</v>
      </c>
      <c r="C83" s="2">
        <f>DMV!$P$7*1000</f>
        <v>50</v>
      </c>
      <c r="D83" s="20">
        <f>IF((B83-(DMV!$P$7*1000))&lt;0,0,B83-(DMV!$P$7*1000))</f>
        <v>48.93734225757612</v>
      </c>
    </row>
    <row r="84" spans="1:4" x14ac:dyDescent="0.25">
      <c r="A84" s="2">
        <v>62</v>
      </c>
      <c r="B84" s="49">
        <f t="shared" si="0"/>
        <v>97.530354062989844</v>
      </c>
      <c r="C84" s="2">
        <f>DMV!$P$7*1000</f>
        <v>50</v>
      </c>
      <c r="D84" s="20">
        <f>IF((B84-(DMV!$P$7*1000))&lt;0,0,B84-(DMV!$P$7*1000))</f>
        <v>47.530354062989844</v>
      </c>
    </row>
    <row r="85" spans="1:4" x14ac:dyDescent="0.25">
      <c r="A85" s="2">
        <v>63</v>
      </c>
      <c r="B85" s="49">
        <f t="shared" si="0"/>
        <v>96.143374651078886</v>
      </c>
      <c r="C85" s="2">
        <f>DMV!$P$7*1000</f>
        <v>50</v>
      </c>
      <c r="D85" s="20">
        <f>IF((B85-(DMV!$P$7*1000))&lt;0,0,B85-(DMV!$P$7*1000))</f>
        <v>46.143374651078886</v>
      </c>
    </row>
    <row r="86" spans="1:4" x14ac:dyDescent="0.25">
      <c r="A86" s="2">
        <v>64</v>
      </c>
      <c r="B86" s="49">
        <f t="shared" si="0"/>
        <v>94.776119476894195</v>
      </c>
      <c r="C86" s="2">
        <f>DMV!$P$7*1000</f>
        <v>50</v>
      </c>
      <c r="D86" s="20">
        <f>IF((B86-(DMV!$P$7*1000))&lt;0,0,B86-(DMV!$P$7*1000))</f>
        <v>44.776119476894195</v>
      </c>
    </row>
    <row r="87" spans="1:4" x14ac:dyDescent="0.25">
      <c r="A87" s="2">
        <v>65</v>
      </c>
      <c r="B87" s="49">
        <f t="shared" si="0"/>
        <v>93.428308042001149</v>
      </c>
      <c r="C87" s="2">
        <f>DMV!$P$7*1000</f>
        <v>50</v>
      </c>
      <c r="D87" s="20">
        <f>IF((B87-(DMV!$P$7*1000))&lt;0,0,B87-(DMV!$P$7*1000))</f>
        <v>43.428308042001149</v>
      </c>
    </row>
    <row r="88" spans="1:4" x14ac:dyDescent="0.25">
      <c r="A88" s="2">
        <v>66</v>
      </c>
      <c r="B88" s="49">
        <f t="shared" ref="B88:B151" si="1">IF(A88&lt;91,237.032019*EXP(-0.01432309*A88), -0.0000022312*A88^3+ 0.0023349974*A88^2 -0.87869875*A88+126.68623294)</f>
        <v>92.099663836934084</v>
      </c>
      <c r="C88" s="2">
        <f>DMV!$P$7*1000</f>
        <v>50</v>
      </c>
      <c r="D88" s="20">
        <f>IF((B88-(DMV!$P$7*1000))&lt;0,0,B88-(DMV!$P$7*1000))</f>
        <v>42.099663836934084</v>
      </c>
    </row>
    <row r="89" spans="1:4" x14ac:dyDescent="0.25">
      <c r="A89" s="2">
        <v>67</v>
      </c>
      <c r="B89" s="49">
        <f t="shared" si="1"/>
        <v>90.789914284469162</v>
      </c>
      <c r="C89" s="2">
        <f>DMV!$P$7*1000</f>
        <v>50</v>
      </c>
      <c r="D89" s="20">
        <f>IF((B89-(DMV!$P$7*1000))&lt;0,0,B89-(DMV!$P$7*1000))</f>
        <v>40.789914284469162</v>
      </c>
    </row>
    <row r="90" spans="1:4" x14ac:dyDescent="0.25">
      <c r="A90" s="2">
        <v>68</v>
      </c>
      <c r="B90" s="49">
        <f t="shared" si="1"/>
        <v>89.498790683703874</v>
      </c>
      <c r="C90" s="2">
        <f>DMV!$P$7*1000</f>
        <v>50</v>
      </c>
      <c r="D90" s="20">
        <f>IF((B90-(DMV!$P$7*1000))&lt;0,0,B90-(DMV!$P$7*1000))</f>
        <v>39.498790683703874</v>
      </c>
    </row>
    <row r="91" spans="1:4" x14ac:dyDescent="0.25">
      <c r="A91" s="2">
        <v>69</v>
      </c>
      <c r="B91" s="49">
        <f t="shared" si="1"/>
        <v>88.22602815493201</v>
      </c>
      <c r="C91" s="2">
        <f>DMV!$P$7*1000</f>
        <v>50</v>
      </c>
      <c r="D91" s="20">
        <f>IF((B91-(DMV!$P$7*1000))&lt;0,0,B91-(DMV!$P$7*1000))</f>
        <v>38.22602815493201</v>
      </c>
    </row>
    <row r="92" spans="1:4" x14ac:dyDescent="0.25">
      <c r="A92" s="2">
        <v>70</v>
      </c>
      <c r="B92" s="49">
        <f t="shared" si="1"/>
        <v>86.971365585302308</v>
      </c>
      <c r="C92" s="2">
        <f>DMV!$P$7*1000</f>
        <v>50</v>
      </c>
      <c r="D92" s="20">
        <f>IF((B92-(DMV!$P$7*1000))&lt;0,0,B92-(DMV!$P$7*1000))</f>
        <v>36.971365585302308</v>
      </c>
    </row>
    <row r="93" spans="1:4" x14ac:dyDescent="0.25">
      <c r="A93" s="2">
        <v>71</v>
      </c>
      <c r="B93" s="49">
        <f t="shared" si="1"/>
        <v>85.734545575249953</v>
      </c>
      <c r="C93" s="2">
        <f>DMV!$P$7*1000</f>
        <v>50</v>
      </c>
      <c r="D93" s="20">
        <f>IF((B93-(DMV!$P$7*1000))&lt;0,0,B93-(DMV!$P$7*1000))</f>
        <v>35.734545575249953</v>
      </c>
    </row>
    <row r="94" spans="1:4" x14ac:dyDescent="0.25">
      <c r="A94" s="2">
        <v>72</v>
      </c>
      <c r="B94" s="49">
        <f t="shared" si="1"/>
        <v>84.51531438569009</v>
      </c>
      <c r="C94" s="2">
        <f>DMV!$P$7*1000</f>
        <v>50</v>
      </c>
      <c r="D94" s="20">
        <f>IF((B94-(DMV!$P$7*1000))&lt;0,0,B94-(DMV!$P$7*1000))</f>
        <v>34.51531438569009</v>
      </c>
    </row>
    <row r="95" spans="1:4" x14ac:dyDescent="0.25">
      <c r="A95" s="2">
        <v>73</v>
      </c>
      <c r="B95" s="49">
        <f t="shared" si="1"/>
        <v>83.313421885961986</v>
      </c>
      <c r="C95" s="2">
        <f>DMV!$P$7*1000</f>
        <v>50</v>
      </c>
      <c r="D95" s="20">
        <f>IF((B95-(DMV!$P$7*1000))&lt;0,0,B95-(DMV!$P$7*1000))</f>
        <v>33.313421885961986</v>
      </c>
    </row>
    <row r="96" spans="1:4" x14ac:dyDescent="0.25">
      <c r="A96" s="2">
        <v>74</v>
      </c>
      <c r="B96" s="49">
        <f t="shared" si="1"/>
        <v>82.128621502513681</v>
      </c>
      <c r="C96" s="2">
        <f>DMV!$P$7*1000</f>
        <v>50</v>
      </c>
      <c r="D96" s="20">
        <f>IF((B96-(DMV!$P$7*1000))&lt;0,0,B96-(DMV!$P$7*1000))</f>
        <v>32.128621502513681</v>
      </c>
    </row>
    <row r="97" spans="1:4" x14ac:dyDescent="0.25">
      <c r="A97" s="2">
        <v>75</v>
      </c>
      <c r="B97" s="49">
        <f t="shared" si="1"/>
        <v>80.96067016831627</v>
      </c>
      <c r="C97" s="2">
        <f>DMV!$P$7*1000</f>
        <v>50</v>
      </c>
      <c r="D97" s="20">
        <f>IF((B97-(DMV!$P$7*1000))&lt;0,0,B97-(DMV!$P$7*1000))</f>
        <v>30.96067016831627</v>
      </c>
    </row>
    <row r="98" spans="1:4" x14ac:dyDescent="0.25">
      <c r="A98" s="2">
        <v>76</v>
      </c>
      <c r="B98" s="49">
        <f t="shared" si="1"/>
        <v>79.80932827299776</v>
      </c>
      <c r="C98" s="2">
        <f>DMV!$P$7*1000</f>
        <v>50</v>
      </c>
      <c r="D98" s="20">
        <f>IF((B98-(DMV!$P$7*1000))&lt;0,0,B98-(DMV!$P$7*1000))</f>
        <v>29.80932827299776</v>
      </c>
    </row>
    <row r="99" spans="1:4" x14ac:dyDescent="0.25">
      <c r="A99" s="2">
        <v>77</v>
      </c>
      <c r="B99" s="49">
        <f t="shared" si="1"/>
        <v>78.674359613685809</v>
      </c>
      <c r="C99" s="2">
        <f>DMV!$P$7*1000</f>
        <v>50</v>
      </c>
      <c r="D99" s="20">
        <f>IF((B99-(DMV!$P$7*1000))&lt;0,0,B99-(DMV!$P$7*1000))</f>
        <v>28.674359613685809</v>
      </c>
    </row>
    <row r="100" spans="1:4" x14ac:dyDescent="0.25">
      <c r="A100" s="2">
        <v>78</v>
      </c>
      <c r="B100" s="49">
        <f t="shared" si="1"/>
        <v>77.555531346549756</v>
      </c>
      <c r="C100" s="2">
        <f>DMV!$P$7*1000</f>
        <v>50</v>
      </c>
      <c r="D100" s="20">
        <f>IF((B100-(DMV!$P$7*1000))&lt;0,0,B100-(DMV!$P$7*1000))</f>
        <v>27.555531346549756</v>
      </c>
    </row>
    <row r="101" spans="1:4" x14ac:dyDescent="0.25">
      <c r="A101" s="2">
        <v>79</v>
      </c>
      <c r="B101" s="49">
        <f t="shared" si="1"/>
        <v>76.452613939031622</v>
      </c>
      <c r="C101" s="2">
        <f>DMV!$P$7*1000</f>
        <v>50</v>
      </c>
      <c r="D101" s="20">
        <f>IF((B101-(DMV!$P$7*1000))&lt;0,0,B101-(DMV!$P$7*1000))</f>
        <v>26.452613939031622</v>
      </c>
    </row>
    <row r="102" spans="1:4" x14ac:dyDescent="0.25">
      <c r="A102" s="2">
        <v>80</v>
      </c>
      <c r="B102" s="49">
        <f t="shared" si="1"/>
        <v>75.365381122756503</v>
      </c>
      <c r="C102" s="2">
        <f>DMV!$P$7*1000</f>
        <v>50</v>
      </c>
      <c r="D102" s="20">
        <f>IF((B102-(DMV!$P$7*1000))&lt;0,0,B102-(DMV!$P$7*1000))</f>
        <v>25.365381122756503</v>
      </c>
    </row>
    <row r="103" spans="1:4" x14ac:dyDescent="0.25">
      <c r="A103" s="2">
        <v>81</v>
      </c>
      <c r="B103" s="49">
        <f t="shared" si="1"/>
        <v>74.293609847112663</v>
      </c>
      <c r="C103" s="2">
        <f>DMV!$P$7*1000</f>
        <v>50</v>
      </c>
      <c r="D103" s="20">
        <f>IF((B103-(DMV!$P$7*1000))&lt;0,0,B103-(DMV!$P$7*1000))</f>
        <v>24.293609847112663</v>
      </c>
    </row>
    <row r="104" spans="1:4" x14ac:dyDescent="0.25">
      <c r="A104" s="2">
        <v>82</v>
      </c>
      <c r="B104" s="49">
        <f t="shared" si="1"/>
        <v>73.237080233491668</v>
      </c>
      <c r="C104" s="2">
        <f>DMV!$P$7*1000</f>
        <v>50</v>
      </c>
      <c r="D104" s="20">
        <f>IF((B104-(DMV!$P$7*1000))&lt;0,0,B104-(DMV!$P$7*1000))</f>
        <v>23.237080233491668</v>
      </c>
    </row>
    <row r="105" spans="1:4" x14ac:dyDescent="0.25">
      <c r="A105" s="2">
        <v>83</v>
      </c>
      <c r="B105" s="49">
        <f t="shared" si="1"/>
        <v>72.195575530179312</v>
      </c>
      <c r="C105" s="2">
        <f>DMV!$P$7*1000</f>
        <v>50</v>
      </c>
      <c r="D105" s="20">
        <f>IF((B105-(DMV!$P$7*1000))&lt;0,0,B105-(DMV!$P$7*1000))</f>
        <v>22.195575530179312</v>
      </c>
    </row>
    <row r="106" spans="1:4" x14ac:dyDescent="0.25">
      <c r="A106" s="2">
        <v>84</v>
      </c>
      <c r="B106" s="49">
        <f t="shared" si="1"/>
        <v>71.168882067888049</v>
      </c>
      <c r="C106" s="2">
        <f>DMV!$P$7*1000</f>
        <v>50</v>
      </c>
      <c r="D106" s="20">
        <f>IF((B106-(DMV!$P$7*1000))&lt;0,0,B106-(DMV!$P$7*1000))</f>
        <v>21.168882067888049</v>
      </c>
    </row>
    <row r="107" spans="1:4" x14ac:dyDescent="0.25">
      <c r="A107" s="2">
        <v>85</v>
      </c>
      <c r="B107" s="49">
        <f t="shared" si="1"/>
        <v>70.156789215921904</v>
      </c>
      <c r="C107" s="2">
        <f>DMV!$P$7*1000</f>
        <v>50</v>
      </c>
      <c r="D107" s="20">
        <f>IF((B107-(DMV!$P$7*1000))&lt;0,0,B107-(DMV!$P$7*1000))</f>
        <v>20.156789215921904</v>
      </c>
    </row>
    <row r="108" spans="1:4" x14ac:dyDescent="0.25">
      <c r="A108" s="2">
        <v>86</v>
      </c>
      <c r="B108" s="49">
        <f t="shared" si="1"/>
        <v>69.159089338964463</v>
      </c>
      <c r="C108" s="2">
        <f>DMV!$P$7*1000</f>
        <v>50</v>
      </c>
      <c r="D108" s="20">
        <f>IF((B108-(DMV!$P$7*1000))&lt;0,0,B108-(DMV!$P$7*1000))</f>
        <v>19.159089338964463</v>
      </c>
    </row>
    <row r="109" spans="1:4" x14ac:dyDescent="0.25">
      <c r="A109" s="2">
        <v>87</v>
      </c>
      <c r="B109" s="49">
        <f t="shared" si="1"/>
        <v>68.175577754481722</v>
      </c>
      <c r="C109" s="2">
        <f>DMV!$P$7*1000</f>
        <v>50</v>
      </c>
      <c r="D109" s="20">
        <f>IF((B109-(DMV!$P$7*1000))&lt;0,0,B109-(DMV!$P$7*1000))</f>
        <v>18.175577754481722</v>
      </c>
    </row>
    <row r="110" spans="1:4" x14ac:dyDescent="0.25">
      <c r="A110" s="2">
        <v>88</v>
      </c>
      <c r="B110" s="49">
        <f t="shared" si="1"/>
        <v>67.206052690730488</v>
      </c>
      <c r="C110" s="2">
        <f>DMV!$P$7*1000</f>
        <v>50</v>
      </c>
      <c r="D110" s="20">
        <f>IF((B110-(DMV!$P$7*1000))&lt;0,0,B110-(DMV!$P$7*1000))</f>
        <v>17.206052690730488</v>
      </c>
    </row>
    <row r="111" spans="1:4" x14ac:dyDescent="0.25">
      <c r="A111" s="2">
        <v>89</v>
      </c>
      <c r="B111" s="49">
        <f t="shared" si="1"/>
        <v>66.250315245364064</v>
      </c>
      <c r="C111" s="2">
        <f>DMV!$P$7*1000</f>
        <v>50</v>
      </c>
      <c r="D111" s="20">
        <f>IF((B111-(DMV!$P$7*1000))&lt;0,0,B111-(DMV!$P$7*1000))</f>
        <v>16.250315245364064</v>
      </c>
    </row>
    <row r="112" spans="1:4" x14ac:dyDescent="0.25">
      <c r="A112" s="2">
        <v>90</v>
      </c>
      <c r="B112" s="49">
        <f t="shared" si="1"/>
        <v>65.308169344626478</v>
      </c>
      <c r="C112" s="2">
        <f>DMV!$P$7*1000</f>
        <v>50</v>
      </c>
      <c r="D112" s="20">
        <f>IF((B112-(DMV!$P$7*1000))&lt;0,0,B112-(DMV!$P$7*1000))</f>
        <v>15.308169344626478</v>
      </c>
    </row>
    <row r="113" spans="1:4" x14ac:dyDescent="0.25">
      <c r="A113" s="2">
        <v>91</v>
      </c>
      <c r="B113" s="49">
        <f t="shared" si="1"/>
        <v>64.379392544200002</v>
      </c>
      <c r="C113" s="2">
        <f>DMV!$P$7*1000</f>
        <v>50</v>
      </c>
      <c r="D113" s="20">
        <f>IF((B113-(DMV!$P$7*1000))&lt;0,0,B113-(DMV!$P$7*1000))</f>
        <v>14.379392544200002</v>
      </c>
    </row>
    <row r="114" spans="1:4" x14ac:dyDescent="0.25">
      <c r="A114" s="2">
        <v>92</v>
      </c>
      <c r="B114" s="49">
        <f t="shared" si="1"/>
        <v>63.871957268000003</v>
      </c>
      <c r="C114" s="2">
        <f>DMV!$P$7*1000</f>
        <v>50</v>
      </c>
      <c r="D114" s="20">
        <f>IF((B114-(DMV!$P$7*1000))&lt;0,0,B114-(DMV!$P$7*1000))</f>
        <v>13.871957268000003</v>
      </c>
    </row>
    <row r="115" spans="1:4" x14ac:dyDescent="0.25">
      <c r="A115" s="2">
        <v>93</v>
      </c>
      <c r="B115" s="49">
        <f t="shared" si="1"/>
        <v>63.367960364200002</v>
      </c>
      <c r="C115" s="2">
        <f>DMV!$P$7*1000</f>
        <v>50</v>
      </c>
      <c r="D115" s="20">
        <f>IF((B115-(DMV!$P$7*1000))&lt;0,0,B115-(DMV!$P$7*1000))</f>
        <v>13.367960364200002</v>
      </c>
    </row>
    <row r="116" spans="1:4" x14ac:dyDescent="0.25">
      <c r="A116" s="2">
        <v>94</v>
      </c>
      <c r="B116" s="49">
        <f t="shared" si="1"/>
        <v>62.867388445600007</v>
      </c>
      <c r="C116" s="2">
        <f>DMV!$P$7*1000</f>
        <v>50</v>
      </c>
      <c r="D116" s="20">
        <f>IF((B116-(DMV!$P$7*1000))&lt;0,0,B116-(DMV!$P$7*1000))</f>
        <v>12.867388445600007</v>
      </c>
    </row>
    <row r="117" spans="1:4" x14ac:dyDescent="0.25">
      <c r="A117" s="2">
        <v>95</v>
      </c>
      <c r="B117" s="49">
        <f t="shared" si="1"/>
        <v>62.370228124999983</v>
      </c>
      <c r="C117" s="2">
        <f>DMV!$P$7*1000</f>
        <v>50</v>
      </c>
      <c r="D117" s="20">
        <f>IF((B117-(DMV!$P$7*1000))&lt;0,0,B117-(DMV!$P$7*1000))</f>
        <v>12.370228124999983</v>
      </c>
    </row>
    <row r="118" spans="1:4" x14ac:dyDescent="0.25">
      <c r="A118" s="2">
        <v>96</v>
      </c>
      <c r="B118" s="49">
        <f t="shared" si="1"/>
        <v>61.876466015199995</v>
      </c>
      <c r="C118" s="2">
        <f>DMV!$P$7*1000</f>
        <v>50</v>
      </c>
      <c r="D118" s="20">
        <f>IF((B118-(DMV!$P$7*1000))&lt;0,0,B118-(DMV!$P$7*1000))</f>
        <v>11.876466015199995</v>
      </c>
    </row>
    <row r="119" spans="1:4" x14ac:dyDescent="0.25">
      <c r="A119" s="2">
        <v>97</v>
      </c>
      <c r="B119" s="49">
        <f t="shared" si="1"/>
        <v>61.386088728999994</v>
      </c>
      <c r="C119" s="2">
        <f>DMV!$P$7*1000</f>
        <v>50</v>
      </c>
      <c r="D119" s="20">
        <f>IF((B119-(DMV!$P$7*1000))&lt;0,0,B119-(DMV!$P$7*1000))</f>
        <v>11.386088728999994</v>
      </c>
    </row>
    <row r="120" spans="1:4" x14ac:dyDescent="0.25">
      <c r="A120" s="2">
        <v>98</v>
      </c>
      <c r="B120" s="49">
        <f t="shared" si="1"/>
        <v>60.899082879199995</v>
      </c>
      <c r="C120" s="2">
        <f>DMV!$P$7*1000</f>
        <v>50</v>
      </c>
      <c r="D120" s="20">
        <f>IF((B120-(DMV!$P$7*1000))&lt;0,0,B120-(DMV!$P$7*1000))</f>
        <v>10.899082879199995</v>
      </c>
    </row>
    <row r="121" spans="1:4" x14ac:dyDescent="0.25">
      <c r="A121" s="2">
        <v>99</v>
      </c>
      <c r="B121" s="49">
        <f t="shared" si="1"/>
        <v>60.415435078599998</v>
      </c>
      <c r="C121" s="2">
        <f>DMV!$P$7*1000</f>
        <v>50</v>
      </c>
      <c r="D121" s="20">
        <f>IF((B121-(DMV!$P$7*1000))&lt;0,0,B121-(DMV!$P$7*1000))</f>
        <v>10.415435078599998</v>
      </c>
    </row>
    <row r="122" spans="1:4" x14ac:dyDescent="0.25">
      <c r="A122" s="2">
        <v>100</v>
      </c>
      <c r="B122" s="49">
        <f t="shared" si="1"/>
        <v>59.935131940000005</v>
      </c>
      <c r="C122" s="2">
        <f>DMV!$P$7*1000</f>
        <v>50</v>
      </c>
      <c r="D122" s="20">
        <f>IF((B122-(DMV!$P$7*1000))&lt;0,0,B122-(DMV!$P$7*1000))</f>
        <v>9.9351319400000051</v>
      </c>
    </row>
    <row r="123" spans="1:4" x14ac:dyDescent="0.25">
      <c r="A123" s="2">
        <v>101</v>
      </c>
      <c r="B123" s="49">
        <f t="shared" si="1"/>
        <v>59.458160076200002</v>
      </c>
      <c r="C123" s="2">
        <f>DMV!$P$7*1000</f>
        <v>50</v>
      </c>
      <c r="D123" s="20">
        <f>IF((B123-(DMV!$P$7*1000))&lt;0,0,B123-(DMV!$P$7*1000))</f>
        <v>9.4581600762000022</v>
      </c>
    </row>
    <row r="124" spans="1:4" x14ac:dyDescent="0.25">
      <c r="A124" s="2">
        <v>102</v>
      </c>
      <c r="B124" s="49">
        <f t="shared" si="1"/>
        <v>58.98450609999999</v>
      </c>
      <c r="C124" s="2">
        <f>DMV!$P$7*1000</f>
        <v>50</v>
      </c>
      <c r="D124" s="20">
        <f>IF((B124-(DMV!$P$7*1000))&lt;0,0,B124-(DMV!$P$7*1000))</f>
        <v>8.9845060999999902</v>
      </c>
    </row>
    <row r="125" spans="1:4" x14ac:dyDescent="0.25">
      <c r="A125" s="2">
        <v>103</v>
      </c>
      <c r="B125" s="49">
        <f t="shared" si="1"/>
        <v>58.514156624199984</v>
      </c>
      <c r="C125" s="2">
        <f>DMV!$P$7*1000</f>
        <v>50</v>
      </c>
      <c r="D125" s="20">
        <f>IF((B125-(DMV!$P$7*1000))&lt;0,0,B125-(DMV!$P$7*1000))</f>
        <v>8.514156624199984</v>
      </c>
    </row>
    <row r="126" spans="1:4" x14ac:dyDescent="0.25">
      <c r="A126" s="2">
        <v>104</v>
      </c>
      <c r="B126" s="49">
        <f t="shared" si="1"/>
        <v>58.047098261599984</v>
      </c>
      <c r="C126" s="2">
        <f>DMV!$P$7*1000</f>
        <v>50</v>
      </c>
      <c r="D126" s="20">
        <f>IF((B126-(DMV!$P$7*1000))&lt;0,0,B126-(DMV!$P$7*1000))</f>
        <v>8.0470982615999844</v>
      </c>
    </row>
    <row r="127" spans="1:4" x14ac:dyDescent="0.25">
      <c r="A127" s="2">
        <v>105</v>
      </c>
      <c r="B127" s="49">
        <f t="shared" si="1"/>
        <v>57.583317624999992</v>
      </c>
      <c r="C127" s="2">
        <f>DMV!$P$7*1000</f>
        <v>50</v>
      </c>
      <c r="D127" s="20">
        <f>IF((B127-(DMV!$P$7*1000))&lt;0,0,B127-(DMV!$P$7*1000))</f>
        <v>7.5833176249999923</v>
      </c>
    </row>
    <row r="128" spans="1:4" x14ac:dyDescent="0.25">
      <c r="A128" s="2">
        <v>106</v>
      </c>
      <c r="B128" s="49">
        <f t="shared" si="1"/>
        <v>57.122801327199994</v>
      </c>
      <c r="C128" s="2">
        <f>DMV!$P$7*1000</f>
        <v>50</v>
      </c>
      <c r="D128" s="20">
        <f>IF((B128-(DMV!$P$7*1000))&lt;0,0,B128-(DMV!$P$7*1000))</f>
        <v>7.1228013271999941</v>
      </c>
    </row>
    <row r="129" spans="1:4" x14ac:dyDescent="0.25">
      <c r="A129" s="2">
        <v>107</v>
      </c>
      <c r="B129" s="49">
        <f t="shared" si="1"/>
        <v>56.665535981000005</v>
      </c>
      <c r="C129" s="2">
        <f>DMV!$P$7*1000</f>
        <v>50</v>
      </c>
      <c r="D129" s="20">
        <f>IF((B129-(DMV!$P$7*1000))&lt;0,0,B129-(DMV!$P$7*1000))</f>
        <v>6.665535981000005</v>
      </c>
    </row>
    <row r="130" spans="1:4" x14ac:dyDescent="0.25">
      <c r="A130" s="2">
        <v>108</v>
      </c>
      <c r="B130" s="49">
        <f t="shared" si="1"/>
        <v>56.211508199200011</v>
      </c>
      <c r="C130" s="2">
        <f>DMV!$P$7*1000</f>
        <v>50</v>
      </c>
      <c r="D130" s="20">
        <f>IF((B130-(DMV!$P$7*1000))&lt;0,0,B130-(DMV!$P$7*1000))</f>
        <v>6.2115081992000114</v>
      </c>
    </row>
    <row r="131" spans="1:4" x14ac:dyDescent="0.25">
      <c r="A131" s="2">
        <v>109</v>
      </c>
      <c r="B131" s="49">
        <f t="shared" si="1"/>
        <v>55.7607045946</v>
      </c>
      <c r="C131" s="2">
        <f>DMV!$P$7*1000</f>
        <v>50</v>
      </c>
      <c r="D131" s="20">
        <f>IF((B131-(DMV!$P$7*1000))&lt;0,0,B131-(DMV!$P$7*1000))</f>
        <v>5.7607045946</v>
      </c>
    </row>
    <row r="132" spans="1:4" x14ac:dyDescent="0.25">
      <c r="A132" s="2">
        <v>110</v>
      </c>
      <c r="B132" s="49">
        <f t="shared" si="1"/>
        <v>55.313111779999986</v>
      </c>
      <c r="C132" s="2">
        <f>DMV!$P$7*1000</f>
        <v>50</v>
      </c>
      <c r="D132" s="20">
        <f>IF((B132-(DMV!$P$7*1000))&lt;0,0,B132-(DMV!$P$7*1000))</f>
        <v>5.3131117799999856</v>
      </c>
    </row>
    <row r="133" spans="1:4" x14ac:dyDescent="0.25">
      <c r="A133" s="2">
        <v>111</v>
      </c>
      <c r="B133" s="49">
        <f t="shared" si="1"/>
        <v>54.868716368199998</v>
      </c>
      <c r="C133" s="2">
        <f>DMV!$P$7*1000</f>
        <v>50</v>
      </c>
      <c r="D133" s="20">
        <f>IF((B133-(DMV!$P$7*1000))&lt;0,0,B133-(DMV!$P$7*1000))</f>
        <v>4.8687163681999976</v>
      </c>
    </row>
    <row r="134" spans="1:4" x14ac:dyDescent="0.25">
      <c r="A134" s="2">
        <v>112</v>
      </c>
      <c r="B134" s="49">
        <f t="shared" si="1"/>
        <v>54.427504971999994</v>
      </c>
      <c r="C134" s="2">
        <f>DMV!$P$7*1000</f>
        <v>50</v>
      </c>
      <c r="D134" s="20">
        <f>IF((B134-(DMV!$P$7*1000))&lt;0,0,B134-(DMV!$P$7*1000))</f>
        <v>4.4275049719999942</v>
      </c>
    </row>
    <row r="135" spans="1:4" x14ac:dyDescent="0.25">
      <c r="A135" s="2">
        <v>113</v>
      </c>
      <c r="B135" s="49">
        <f t="shared" si="1"/>
        <v>53.989464204200004</v>
      </c>
      <c r="C135" s="2">
        <f>DMV!$P$7*1000</f>
        <v>50</v>
      </c>
      <c r="D135" s="20">
        <f>IF((B135-(DMV!$P$7*1000))&lt;0,0,B135-(DMV!$P$7*1000))</f>
        <v>3.9894642042000044</v>
      </c>
    </row>
    <row r="136" spans="1:4" x14ac:dyDescent="0.25">
      <c r="A136" s="2">
        <v>114</v>
      </c>
      <c r="B136" s="49">
        <f t="shared" si="1"/>
        <v>53.554580677600001</v>
      </c>
      <c r="C136" s="2">
        <f>DMV!$P$7*1000</f>
        <v>50</v>
      </c>
      <c r="D136" s="20">
        <f>IF((B136-(DMV!$P$7*1000))&lt;0,0,B136-(DMV!$P$7*1000))</f>
        <v>3.5545806776000006</v>
      </c>
    </row>
    <row r="137" spans="1:4" x14ac:dyDescent="0.25">
      <c r="A137" s="2">
        <v>115</v>
      </c>
      <c r="B137" s="49">
        <f t="shared" si="1"/>
        <v>53.122841004999998</v>
      </c>
      <c r="C137" s="2">
        <f>DMV!$P$7*1000</f>
        <v>50</v>
      </c>
      <c r="D137" s="20">
        <f>IF((B137-(DMV!$P$7*1000))&lt;0,0,B137-(DMV!$P$7*1000))</f>
        <v>3.1228410049999979</v>
      </c>
    </row>
    <row r="138" spans="1:4" x14ac:dyDescent="0.25">
      <c r="A138" s="2">
        <v>116</v>
      </c>
      <c r="B138" s="49">
        <f t="shared" si="1"/>
        <v>52.694231799199997</v>
      </c>
      <c r="C138" s="2">
        <f>DMV!$P$7*1000</f>
        <v>50</v>
      </c>
      <c r="D138" s="20">
        <f>IF((B138-(DMV!$P$7*1000))&lt;0,0,B138-(DMV!$P$7*1000))</f>
        <v>2.6942317991999971</v>
      </c>
    </row>
    <row r="139" spans="1:4" x14ac:dyDescent="0.25">
      <c r="A139" s="2">
        <v>117</v>
      </c>
      <c r="B139" s="49">
        <f t="shared" si="1"/>
        <v>52.268739672999999</v>
      </c>
      <c r="C139" s="2">
        <f>DMV!$P$7*1000</f>
        <v>50</v>
      </c>
      <c r="D139" s="20">
        <f>IF((B139-(DMV!$P$7*1000))&lt;0,0,B139-(DMV!$P$7*1000))</f>
        <v>2.2687396729999989</v>
      </c>
    </row>
    <row r="140" spans="1:4" x14ac:dyDescent="0.25">
      <c r="A140" s="2">
        <v>118</v>
      </c>
      <c r="B140" s="49">
        <f t="shared" si="1"/>
        <v>51.84635123919999</v>
      </c>
      <c r="C140" s="2">
        <f>DMV!$P$7*1000</f>
        <v>50</v>
      </c>
      <c r="D140" s="20">
        <f>IF((B140-(DMV!$P$7*1000))&lt;0,0,B140-(DMV!$P$7*1000))</f>
        <v>1.8463512391999899</v>
      </c>
    </row>
    <row r="141" spans="1:4" x14ac:dyDescent="0.25">
      <c r="A141" s="2">
        <v>119</v>
      </c>
      <c r="B141" s="49">
        <f t="shared" si="1"/>
        <v>51.427053110599985</v>
      </c>
      <c r="C141" s="2">
        <f>DMV!$P$7*1000</f>
        <v>50</v>
      </c>
      <c r="D141" s="20">
        <f>IF((B141-(DMV!$P$7*1000))&lt;0,0,B141-(DMV!$P$7*1000))</f>
        <v>1.4270531105999851</v>
      </c>
    </row>
    <row r="142" spans="1:4" x14ac:dyDescent="0.25">
      <c r="A142" s="2">
        <v>120</v>
      </c>
      <c r="B142" s="49">
        <f t="shared" si="1"/>
        <v>51.010831899999999</v>
      </c>
      <c r="C142" s="2">
        <f>DMV!$P$7*1000</f>
        <v>50</v>
      </c>
      <c r="D142" s="20">
        <f>IF((B142-(DMV!$P$7*1000))&lt;0,0,B142-(DMV!$P$7*1000))</f>
        <v>1.0108318999999995</v>
      </c>
    </row>
    <row r="143" spans="1:4" x14ac:dyDescent="0.25">
      <c r="A143" s="2">
        <v>121</v>
      </c>
      <c r="B143" s="49">
        <f t="shared" si="1"/>
        <v>50.597674220200005</v>
      </c>
      <c r="C143" s="2">
        <f>DMV!$P$7*1000</f>
        <v>50</v>
      </c>
      <c r="D143" s="20">
        <f>IF((B143-(DMV!$P$7*1000))&lt;0,0,B143-(DMV!$P$7*1000))</f>
        <v>0.59767422020000538</v>
      </c>
    </row>
    <row r="144" spans="1:4" x14ac:dyDescent="0.25">
      <c r="A144" s="2">
        <v>122</v>
      </c>
      <c r="B144" s="49">
        <f t="shared" si="1"/>
        <v>50.187566683999989</v>
      </c>
      <c r="C144" s="2">
        <f>DMV!$P$7*1000</f>
        <v>50</v>
      </c>
      <c r="D144" s="20">
        <f>IF((B144-(DMV!$P$7*1000))&lt;0,0,B144-(DMV!$P$7*1000))</f>
        <v>0.18756668399998944</v>
      </c>
    </row>
    <row r="145" spans="1:4" x14ac:dyDescent="0.25">
      <c r="A145" s="2">
        <v>123</v>
      </c>
      <c r="B145" s="49">
        <f t="shared" si="1"/>
        <v>49.780495904199995</v>
      </c>
      <c r="C145" s="2">
        <f>DMV!$P$7*1000</f>
        <v>50</v>
      </c>
      <c r="D145" s="20">
        <f>IF((B145-(DMV!$P$7*1000))&lt;0,0,B145-(DMV!$P$7*1000))</f>
        <v>0</v>
      </c>
    </row>
    <row r="146" spans="1:4" x14ac:dyDescent="0.25">
      <c r="A146" s="2">
        <v>124</v>
      </c>
      <c r="B146" s="49">
        <f t="shared" si="1"/>
        <v>49.376448493600009</v>
      </c>
      <c r="C146" s="2">
        <f>DMV!$P$7*1000</f>
        <v>50</v>
      </c>
      <c r="D146" s="20">
        <f>IF((B146-(DMV!$P$7*1000))&lt;0,0,B146-(DMV!$P$7*1000))</f>
        <v>0</v>
      </c>
    </row>
    <row r="147" spans="1:4" x14ac:dyDescent="0.25">
      <c r="A147" s="2">
        <v>125</v>
      </c>
      <c r="B147" s="49">
        <f t="shared" si="1"/>
        <v>48.975411064999989</v>
      </c>
      <c r="C147" s="2">
        <f>DMV!$P$7*1000</f>
        <v>50</v>
      </c>
      <c r="D147" s="20">
        <f>IF((B147-(DMV!$P$7*1000))&lt;0,0,B147-(DMV!$P$7*1000))</f>
        <v>0</v>
      </c>
    </row>
    <row r="148" spans="1:4" x14ac:dyDescent="0.25">
      <c r="A148" s="2">
        <v>126</v>
      </c>
      <c r="B148" s="49">
        <f t="shared" si="1"/>
        <v>48.577370231199993</v>
      </c>
      <c r="C148" s="2">
        <f>DMV!$P$7*1000</f>
        <v>50</v>
      </c>
      <c r="D148" s="20">
        <f>IF((B148-(DMV!$P$7*1000))&lt;0,0,B148-(DMV!$P$7*1000))</f>
        <v>0</v>
      </c>
    </row>
    <row r="149" spans="1:4" x14ac:dyDescent="0.25">
      <c r="A149" s="2">
        <v>127</v>
      </c>
      <c r="B149" s="49">
        <f t="shared" si="1"/>
        <v>48.182312604999993</v>
      </c>
      <c r="C149" s="2">
        <f>DMV!$P$7*1000</f>
        <v>50</v>
      </c>
      <c r="D149" s="20">
        <f>IF((B149-(DMV!$P$7*1000))&lt;0,0,B149-(DMV!$P$7*1000))</f>
        <v>0</v>
      </c>
    </row>
    <row r="150" spans="1:4" x14ac:dyDescent="0.25">
      <c r="A150" s="2">
        <v>128</v>
      </c>
      <c r="B150" s="49">
        <f t="shared" si="1"/>
        <v>47.79022479919999</v>
      </c>
      <c r="C150" s="2">
        <f>DMV!$P$7*1000</f>
        <v>50</v>
      </c>
      <c r="D150" s="20">
        <f>IF((B150-(DMV!$P$7*1000))&lt;0,0,B150-(DMV!$P$7*1000))</f>
        <v>0</v>
      </c>
    </row>
    <row r="151" spans="1:4" x14ac:dyDescent="0.25">
      <c r="A151" s="2">
        <v>129</v>
      </c>
      <c r="B151" s="49">
        <f t="shared" si="1"/>
        <v>47.401093426599999</v>
      </c>
      <c r="C151" s="2">
        <f>DMV!$P$7*1000</f>
        <v>50</v>
      </c>
      <c r="D151" s="20">
        <f>IF((B151-(DMV!$P$7*1000))&lt;0,0,B151-(DMV!$P$7*1000))</f>
        <v>0</v>
      </c>
    </row>
    <row r="152" spans="1:4" x14ac:dyDescent="0.25">
      <c r="A152" s="2">
        <v>130</v>
      </c>
      <c r="B152" s="49">
        <f t="shared" ref="B152:B215" si="2">IF(A152&lt;91,237.032019*EXP(-0.01432309*A152), -0.0000022312*A152^3+ 0.0023349974*A152^2 -0.87869875*A152+126.68623294)</f>
        <v>47.014905099999993</v>
      </c>
      <c r="C152" s="2">
        <f>DMV!$P$7*1000</f>
        <v>50</v>
      </c>
      <c r="D152" s="20">
        <f>IF((B152-(DMV!$P$7*1000))&lt;0,0,B152-(DMV!$P$7*1000))</f>
        <v>0</v>
      </c>
    </row>
    <row r="153" spans="1:4" x14ac:dyDescent="0.25">
      <c r="A153" s="2">
        <v>131</v>
      </c>
      <c r="B153" s="49">
        <f t="shared" si="2"/>
        <v>46.6316464322</v>
      </c>
      <c r="C153" s="2">
        <f>DMV!$P$7*1000</f>
        <v>50</v>
      </c>
      <c r="D153" s="20">
        <f>IF((B153-(DMV!$P$7*1000))&lt;0,0,B153-(DMV!$P$7*1000))</f>
        <v>0</v>
      </c>
    </row>
    <row r="154" spans="1:4" x14ac:dyDescent="0.25">
      <c r="A154" s="2">
        <v>132</v>
      </c>
      <c r="B154" s="49">
        <f t="shared" si="2"/>
        <v>46.251304035999993</v>
      </c>
      <c r="C154" s="2">
        <f>DMV!$P$7*1000</f>
        <v>50</v>
      </c>
      <c r="D154" s="20">
        <f>IF((B154-(DMV!$P$7*1000))&lt;0,0,B154-(DMV!$P$7*1000))</f>
        <v>0</v>
      </c>
    </row>
    <row r="155" spans="1:4" x14ac:dyDescent="0.25">
      <c r="A155" s="2">
        <v>133</v>
      </c>
      <c r="B155" s="49">
        <f t="shared" si="2"/>
        <v>45.873864524200002</v>
      </c>
      <c r="C155" s="2">
        <f>DMV!$P$7*1000</f>
        <v>50</v>
      </c>
      <c r="D155" s="20">
        <f>IF((B155-(DMV!$P$7*1000))&lt;0,0,B155-(DMV!$P$7*1000))</f>
        <v>0</v>
      </c>
    </row>
    <row r="156" spans="1:4" x14ac:dyDescent="0.25">
      <c r="A156" s="2">
        <v>134</v>
      </c>
      <c r="B156" s="49">
        <f t="shared" si="2"/>
        <v>45.499314509599998</v>
      </c>
      <c r="C156" s="2">
        <f>DMV!$P$7*1000</f>
        <v>50</v>
      </c>
      <c r="D156" s="20">
        <f>IF((B156-(DMV!$P$7*1000))&lt;0,0,B156-(DMV!$P$7*1000))</f>
        <v>0</v>
      </c>
    </row>
    <row r="157" spans="1:4" x14ac:dyDescent="0.25">
      <c r="A157" s="2">
        <v>135</v>
      </c>
      <c r="B157" s="49">
        <f t="shared" si="2"/>
        <v>45.127640604999996</v>
      </c>
      <c r="C157" s="2">
        <f>DMV!$P$7*1000</f>
        <v>50</v>
      </c>
      <c r="D157" s="20">
        <f>IF((B157-(DMV!$P$7*1000))&lt;0,0,B157-(DMV!$P$7*1000))</f>
        <v>0</v>
      </c>
    </row>
    <row r="158" spans="1:4" x14ac:dyDescent="0.25">
      <c r="A158" s="2">
        <v>136</v>
      </c>
      <c r="B158" s="49">
        <f t="shared" si="2"/>
        <v>44.758829423199998</v>
      </c>
      <c r="C158" s="2">
        <f>DMV!$P$7*1000</f>
        <v>50</v>
      </c>
      <c r="D158" s="20">
        <f>IF((B158-(DMV!$P$7*1000))&lt;0,0,B158-(DMV!$P$7*1000))</f>
        <v>0</v>
      </c>
    </row>
    <row r="159" spans="1:4" x14ac:dyDescent="0.25">
      <c r="A159" s="2">
        <v>137</v>
      </c>
      <c r="B159" s="49">
        <f t="shared" si="2"/>
        <v>44.392867577000004</v>
      </c>
      <c r="C159" s="2">
        <f>DMV!$P$7*1000</f>
        <v>50</v>
      </c>
      <c r="D159" s="20">
        <f>IF((B159-(DMV!$P$7*1000))&lt;0,0,B159-(DMV!$P$7*1000))</f>
        <v>0</v>
      </c>
    </row>
    <row r="160" spans="1:4" x14ac:dyDescent="0.25">
      <c r="A160" s="2">
        <v>138</v>
      </c>
      <c r="B160" s="49">
        <f t="shared" si="2"/>
        <v>44.029741679200001</v>
      </c>
      <c r="C160" s="2">
        <f>DMV!$P$7*1000</f>
        <v>50</v>
      </c>
      <c r="D160" s="20">
        <f>IF((B160-(DMV!$P$7*1000))&lt;0,0,B160-(DMV!$P$7*1000))</f>
        <v>0</v>
      </c>
    </row>
    <row r="161" spans="1:4" x14ac:dyDescent="0.25">
      <c r="A161" s="2">
        <v>139</v>
      </c>
      <c r="B161" s="49">
        <f t="shared" si="2"/>
        <v>43.669438342600003</v>
      </c>
      <c r="C161" s="2">
        <f>DMV!$P$7*1000</f>
        <v>50</v>
      </c>
      <c r="D161" s="20">
        <f>IF((B161-(DMV!$P$7*1000))&lt;0,0,B161-(DMV!$P$7*1000))</f>
        <v>0</v>
      </c>
    </row>
    <row r="162" spans="1:4" x14ac:dyDescent="0.25">
      <c r="A162" s="2">
        <v>140</v>
      </c>
      <c r="B162" s="49">
        <f t="shared" si="2"/>
        <v>43.311944179999983</v>
      </c>
      <c r="C162" s="2">
        <f>DMV!$P$7*1000</f>
        <v>50</v>
      </c>
      <c r="D162" s="20">
        <f>IF((B162-(DMV!$P$7*1000))&lt;0,0,B162-(DMV!$P$7*1000))</f>
        <v>0</v>
      </c>
    </row>
    <row r="163" spans="1:4" x14ac:dyDescent="0.25">
      <c r="A163" s="2">
        <v>141</v>
      </c>
      <c r="B163" s="49">
        <f t="shared" si="2"/>
        <v>42.957245804199999</v>
      </c>
      <c r="C163" s="2">
        <f>DMV!$P$7*1000</f>
        <v>50</v>
      </c>
      <c r="D163" s="20">
        <f>IF((B163-(DMV!$P$7*1000))&lt;0,0,B163-(DMV!$P$7*1000))</f>
        <v>0</v>
      </c>
    </row>
    <row r="164" spans="1:4" x14ac:dyDescent="0.25">
      <c r="A164" s="2">
        <v>142</v>
      </c>
      <c r="B164" s="49">
        <f t="shared" si="2"/>
        <v>42.605329827999995</v>
      </c>
      <c r="C164" s="2">
        <f>DMV!$P$7*1000</f>
        <v>50</v>
      </c>
      <c r="D164" s="20">
        <f>IF((B164-(DMV!$P$7*1000))&lt;0,0,B164-(DMV!$P$7*1000))</f>
        <v>0</v>
      </c>
    </row>
    <row r="165" spans="1:4" x14ac:dyDescent="0.25">
      <c r="A165" s="2">
        <v>143</v>
      </c>
      <c r="B165" s="49">
        <f t="shared" si="2"/>
        <v>42.256182864199999</v>
      </c>
      <c r="C165" s="2">
        <f>DMV!$P$7*1000</f>
        <v>50</v>
      </c>
      <c r="D165" s="20">
        <f>IF((B165-(DMV!$P$7*1000))&lt;0,0,B165-(DMV!$P$7*1000))</f>
        <v>0</v>
      </c>
    </row>
    <row r="166" spans="1:4" x14ac:dyDescent="0.25">
      <c r="A166" s="2">
        <v>144</v>
      </c>
      <c r="B166" s="49">
        <f t="shared" si="2"/>
        <v>41.909791525599999</v>
      </c>
      <c r="C166" s="2">
        <f>DMV!$P$7*1000</f>
        <v>50</v>
      </c>
      <c r="D166" s="20">
        <f>IF((B166-(DMV!$P$7*1000))&lt;0,0,B166-(DMV!$P$7*1000))</f>
        <v>0</v>
      </c>
    </row>
    <row r="167" spans="1:4" x14ac:dyDescent="0.25">
      <c r="A167" s="2">
        <v>145</v>
      </c>
      <c r="B167" s="49">
        <f t="shared" si="2"/>
        <v>41.566142424999995</v>
      </c>
      <c r="C167" s="2">
        <f>DMV!$P$7*1000</f>
        <v>50</v>
      </c>
      <c r="D167" s="20">
        <f>IF((B167-(DMV!$P$7*1000))&lt;0,0,B167-(DMV!$P$7*1000))</f>
        <v>0</v>
      </c>
    </row>
    <row r="168" spans="1:4" x14ac:dyDescent="0.25">
      <c r="A168" s="2">
        <v>146</v>
      </c>
      <c r="B168" s="49">
        <f t="shared" si="2"/>
        <v>41.225222175199988</v>
      </c>
      <c r="C168" s="2">
        <f>DMV!$P$7*1000</f>
        <v>50</v>
      </c>
      <c r="D168" s="20">
        <f>IF((B168-(DMV!$P$7*1000))&lt;0,0,B168-(DMV!$P$7*1000))</f>
        <v>0</v>
      </c>
    </row>
    <row r="169" spans="1:4" x14ac:dyDescent="0.25">
      <c r="A169" s="2">
        <v>147</v>
      </c>
      <c r="B169" s="49">
        <f t="shared" si="2"/>
        <v>40.887017388999993</v>
      </c>
      <c r="C169" s="2">
        <f>DMV!$P$7*1000</f>
        <v>50</v>
      </c>
      <c r="D169" s="20">
        <f>IF((B169-(DMV!$P$7*1000))&lt;0,0,B169-(DMV!$P$7*1000))</f>
        <v>0</v>
      </c>
    </row>
    <row r="170" spans="1:4" x14ac:dyDescent="0.25">
      <c r="A170" s="2">
        <v>148</v>
      </c>
      <c r="B170" s="49">
        <f t="shared" si="2"/>
        <v>40.551514679199997</v>
      </c>
      <c r="C170" s="2">
        <f>DMV!$P$7*1000</f>
        <v>50</v>
      </c>
      <c r="D170" s="20">
        <f>IF((B170-(DMV!$P$7*1000))&lt;0,0,B170-(DMV!$P$7*1000))</f>
        <v>0</v>
      </c>
    </row>
    <row r="171" spans="1:4" x14ac:dyDescent="0.25">
      <c r="A171" s="2">
        <v>149</v>
      </c>
      <c r="B171" s="49">
        <f t="shared" si="2"/>
        <v>40.2187006586</v>
      </c>
      <c r="C171" s="2">
        <f>DMV!$P$7*1000</f>
        <v>50</v>
      </c>
      <c r="D171" s="20">
        <f>IF((B171-(DMV!$P$7*1000))&lt;0,0,B171-(DMV!$P$7*1000))</f>
        <v>0</v>
      </c>
    </row>
    <row r="172" spans="1:4" x14ac:dyDescent="0.25">
      <c r="A172" s="2">
        <v>150</v>
      </c>
      <c r="B172" s="49">
        <f t="shared" si="2"/>
        <v>39.888561939999988</v>
      </c>
      <c r="C172" s="2">
        <f>DMV!$P$7*1000</f>
        <v>50</v>
      </c>
      <c r="D172" s="20">
        <f>IF((B172-(DMV!$P$7*1000))&lt;0,0,B172-(DMV!$P$7*1000))</f>
        <v>0</v>
      </c>
    </row>
    <row r="173" spans="1:4" x14ac:dyDescent="0.25">
      <c r="A173" s="2">
        <v>151</v>
      </c>
      <c r="B173" s="49">
        <f t="shared" si="2"/>
        <v>39.561085136199978</v>
      </c>
      <c r="C173" s="2">
        <f>DMV!$P$7*1000</f>
        <v>50</v>
      </c>
      <c r="D173" s="20">
        <f>IF((B173-(DMV!$P$7*1000))&lt;0,0,B173-(DMV!$P$7*1000))</f>
        <v>0</v>
      </c>
    </row>
    <row r="174" spans="1:4" x14ac:dyDescent="0.25">
      <c r="A174" s="2">
        <v>152</v>
      </c>
      <c r="B174" s="49">
        <f t="shared" si="2"/>
        <v>39.236256859999997</v>
      </c>
      <c r="C174" s="2">
        <f>DMV!$P$7*1000</f>
        <v>50</v>
      </c>
      <c r="D174" s="20">
        <f>IF((B174-(DMV!$P$7*1000))&lt;0,0,B174-(DMV!$P$7*1000))</f>
        <v>0</v>
      </c>
    </row>
    <row r="175" spans="1:4" x14ac:dyDescent="0.25">
      <c r="A175" s="2">
        <v>153</v>
      </c>
      <c r="B175" s="49">
        <f t="shared" si="2"/>
        <v>38.914063724199991</v>
      </c>
      <c r="C175" s="2">
        <f>DMV!$P$7*1000</f>
        <v>50</v>
      </c>
      <c r="D175" s="20">
        <f>IF((B175-(DMV!$P$7*1000))&lt;0,0,B175-(DMV!$P$7*1000))</f>
        <v>0</v>
      </c>
    </row>
    <row r="176" spans="1:4" x14ac:dyDescent="0.25">
      <c r="A176" s="2">
        <v>154</v>
      </c>
      <c r="B176" s="49">
        <f t="shared" si="2"/>
        <v>38.594492341600002</v>
      </c>
      <c r="C176" s="2">
        <f>DMV!$P$7*1000</f>
        <v>50</v>
      </c>
      <c r="D176" s="20">
        <f>IF((B176-(DMV!$P$7*1000))&lt;0,0,B176-(DMV!$P$7*1000))</f>
        <v>0</v>
      </c>
    </row>
    <row r="177" spans="1:4" x14ac:dyDescent="0.25">
      <c r="A177" s="2">
        <v>155</v>
      </c>
      <c r="B177" s="49">
        <f t="shared" si="2"/>
        <v>38.277529324999989</v>
      </c>
      <c r="C177" s="2">
        <f>DMV!$P$7*1000</f>
        <v>50</v>
      </c>
      <c r="D177" s="20">
        <f>IF((B177-(DMV!$P$7*1000))&lt;0,0,B177-(DMV!$P$7*1000))</f>
        <v>0</v>
      </c>
    </row>
    <row r="178" spans="1:4" x14ac:dyDescent="0.25">
      <c r="A178" s="2">
        <v>156</v>
      </c>
      <c r="B178" s="49">
        <f t="shared" si="2"/>
        <v>37.963161287199995</v>
      </c>
      <c r="C178" s="2">
        <f>DMV!$P$7*1000</f>
        <v>50</v>
      </c>
      <c r="D178" s="20">
        <f>IF((B178-(DMV!$P$7*1000))&lt;0,0,B178-(DMV!$P$7*1000))</f>
        <v>0</v>
      </c>
    </row>
    <row r="179" spans="1:4" x14ac:dyDescent="0.25">
      <c r="A179" s="2">
        <v>157</v>
      </c>
      <c r="B179" s="49">
        <f t="shared" si="2"/>
        <v>37.651374841000006</v>
      </c>
      <c r="C179" s="2">
        <f>DMV!$P$7*1000</f>
        <v>50</v>
      </c>
      <c r="D179" s="20">
        <f>IF((B179-(DMV!$P$7*1000))&lt;0,0,B179-(DMV!$P$7*1000))</f>
        <v>0</v>
      </c>
    </row>
    <row r="180" spans="1:4" x14ac:dyDescent="0.25">
      <c r="A180" s="2">
        <v>158</v>
      </c>
      <c r="B180" s="49">
        <f t="shared" si="2"/>
        <v>37.34215659920001</v>
      </c>
      <c r="C180" s="2">
        <f>DMV!$P$7*1000</f>
        <v>50</v>
      </c>
      <c r="D180" s="20">
        <f>IF((B180-(DMV!$P$7*1000))&lt;0,0,B180-(DMV!$P$7*1000))</f>
        <v>0</v>
      </c>
    </row>
    <row r="181" spans="1:4" x14ac:dyDescent="0.25">
      <c r="A181" s="2">
        <v>159</v>
      </c>
      <c r="B181" s="49">
        <f t="shared" si="2"/>
        <v>37.035493174599992</v>
      </c>
      <c r="C181" s="2">
        <f>DMV!$P$7*1000</f>
        <v>50</v>
      </c>
      <c r="D181" s="20">
        <f>IF((B181-(DMV!$P$7*1000))&lt;0,0,B181-(DMV!$P$7*1000))</f>
        <v>0</v>
      </c>
    </row>
    <row r="182" spans="1:4" x14ac:dyDescent="0.25">
      <c r="A182" s="2">
        <v>160</v>
      </c>
      <c r="B182" s="49">
        <f t="shared" si="2"/>
        <v>36.731371179999982</v>
      </c>
      <c r="C182" s="2">
        <f>DMV!$P$7*1000</f>
        <v>50</v>
      </c>
      <c r="D182" s="20">
        <f>IF((B182-(DMV!$P$7*1000))&lt;0,0,B182-(DMV!$P$7*1000))</f>
        <v>0</v>
      </c>
    </row>
    <row r="183" spans="1:4" x14ac:dyDescent="0.25">
      <c r="A183" s="2">
        <v>161</v>
      </c>
      <c r="B183" s="49">
        <f t="shared" si="2"/>
        <v>36.42977722820001</v>
      </c>
      <c r="C183" s="2">
        <f>DMV!$P$7*1000</f>
        <v>50</v>
      </c>
      <c r="D183" s="20">
        <f>IF((B183-(DMV!$P$7*1000))&lt;0,0,B183-(DMV!$P$7*1000))</f>
        <v>0</v>
      </c>
    </row>
    <row r="184" spans="1:4" x14ac:dyDescent="0.25">
      <c r="A184" s="2">
        <v>162</v>
      </c>
      <c r="B184" s="49">
        <f t="shared" si="2"/>
        <v>36.13069793199999</v>
      </c>
      <c r="C184" s="2">
        <f>DMV!$P$7*1000</f>
        <v>50</v>
      </c>
      <c r="D184" s="20">
        <f>IF((B184-(DMV!$P$7*1000))&lt;0,0,B184-(DMV!$P$7*1000))</f>
        <v>0</v>
      </c>
    </row>
    <row r="185" spans="1:4" x14ac:dyDescent="0.25">
      <c r="A185" s="2">
        <v>163</v>
      </c>
      <c r="B185" s="49">
        <f t="shared" si="2"/>
        <v>35.834119904200008</v>
      </c>
      <c r="C185" s="2">
        <f>DMV!$P$7*1000</f>
        <v>50</v>
      </c>
      <c r="D185" s="20">
        <f>IF((B185-(DMV!$P$7*1000))&lt;0,0,B185-(DMV!$P$7*1000))</f>
        <v>0</v>
      </c>
    </row>
    <row r="186" spans="1:4" x14ac:dyDescent="0.25">
      <c r="A186" s="2">
        <v>164</v>
      </c>
      <c r="B186" s="49">
        <f t="shared" si="2"/>
        <v>35.540029757599996</v>
      </c>
      <c r="C186" s="2">
        <f>DMV!$P$7*1000</f>
        <v>50</v>
      </c>
      <c r="D186" s="20">
        <f>IF((B186-(DMV!$P$7*1000))&lt;0,0,B186-(DMV!$P$7*1000))</f>
        <v>0</v>
      </c>
    </row>
    <row r="187" spans="1:4" x14ac:dyDescent="0.25">
      <c r="A187" s="2">
        <v>165</v>
      </c>
      <c r="B187" s="49">
        <f t="shared" si="2"/>
        <v>35.248414105000009</v>
      </c>
      <c r="C187" s="2">
        <f>DMV!$P$7*1000</f>
        <v>50</v>
      </c>
      <c r="D187" s="20">
        <f>IF((B187-(DMV!$P$7*1000))&lt;0,0,B187-(DMV!$P$7*1000))</f>
        <v>0</v>
      </c>
    </row>
    <row r="188" spans="1:4" x14ac:dyDescent="0.25">
      <c r="A188" s="2">
        <v>166</v>
      </c>
      <c r="B188" s="49">
        <f t="shared" si="2"/>
        <v>34.959259559200007</v>
      </c>
      <c r="C188" s="2">
        <f>DMV!$P$7*1000</f>
        <v>50</v>
      </c>
      <c r="D188" s="20">
        <f>IF((B188-(DMV!$P$7*1000))&lt;0,0,B188-(DMV!$P$7*1000))</f>
        <v>0</v>
      </c>
    </row>
    <row r="189" spans="1:4" x14ac:dyDescent="0.25">
      <c r="A189" s="2">
        <v>167</v>
      </c>
      <c r="B189" s="49">
        <f t="shared" si="2"/>
        <v>34.672552732999989</v>
      </c>
      <c r="C189" s="2">
        <f>DMV!$P$7*1000</f>
        <v>50</v>
      </c>
      <c r="D189" s="20">
        <f>IF((B189-(DMV!$P$7*1000))&lt;0,0,B189-(DMV!$P$7*1000))</f>
        <v>0</v>
      </c>
    </row>
    <row r="190" spans="1:4" x14ac:dyDescent="0.25">
      <c r="A190" s="2">
        <v>168</v>
      </c>
      <c r="B190" s="49">
        <f t="shared" si="2"/>
        <v>34.388280239200014</v>
      </c>
      <c r="C190" s="2">
        <f>DMV!$P$7*1000</f>
        <v>50</v>
      </c>
      <c r="D190" s="20">
        <f>IF((B190-(DMV!$P$7*1000))&lt;0,0,B190-(DMV!$P$7*1000))</f>
        <v>0</v>
      </c>
    </row>
    <row r="191" spans="1:4" x14ac:dyDescent="0.25">
      <c r="A191" s="2">
        <v>169</v>
      </c>
      <c r="B191" s="49">
        <f t="shared" si="2"/>
        <v>34.106428690599984</v>
      </c>
      <c r="C191" s="2">
        <f>DMV!$P$7*1000</f>
        <v>50</v>
      </c>
      <c r="D191" s="20">
        <f>IF((B191-(DMV!$P$7*1000))&lt;0,0,B191-(DMV!$P$7*1000))</f>
        <v>0</v>
      </c>
    </row>
    <row r="192" spans="1:4" x14ac:dyDescent="0.25">
      <c r="A192" s="2">
        <v>170</v>
      </c>
      <c r="B192" s="49">
        <f t="shared" si="2"/>
        <v>33.826984699999997</v>
      </c>
      <c r="C192" s="2">
        <f>DMV!$P$7*1000</f>
        <v>50</v>
      </c>
      <c r="D192" s="20">
        <f>IF((B192-(DMV!$P$7*1000))&lt;0,0,B192-(DMV!$P$7*1000))</f>
        <v>0</v>
      </c>
    </row>
    <row r="193" spans="1:4" x14ac:dyDescent="0.25">
      <c r="A193" s="2">
        <v>171</v>
      </c>
      <c r="B193" s="49">
        <f t="shared" si="2"/>
        <v>33.549934880199999</v>
      </c>
      <c r="C193" s="2">
        <f>DMV!$P$7*1000</f>
        <v>50</v>
      </c>
      <c r="D193" s="20">
        <f>IF((B193-(DMV!$P$7*1000))&lt;0,0,B193-(DMV!$P$7*1000))</f>
        <v>0</v>
      </c>
    </row>
    <row r="194" spans="1:4" x14ac:dyDescent="0.25">
      <c r="A194" s="2">
        <v>172</v>
      </c>
      <c r="B194" s="49">
        <f t="shared" si="2"/>
        <v>33.275265844000018</v>
      </c>
      <c r="C194" s="2">
        <f>DMV!$P$7*1000</f>
        <v>50</v>
      </c>
      <c r="D194" s="20">
        <f>IF((B194-(DMV!$P$7*1000))&lt;0,0,B194-(DMV!$P$7*1000))</f>
        <v>0</v>
      </c>
    </row>
    <row r="195" spans="1:4" x14ac:dyDescent="0.25">
      <c r="A195" s="2">
        <v>173</v>
      </c>
      <c r="B195" s="49">
        <f t="shared" si="2"/>
        <v>33.002964204199998</v>
      </c>
      <c r="C195" s="2">
        <f>DMV!$P$7*1000</f>
        <v>50</v>
      </c>
      <c r="D195" s="20">
        <f>IF((B195-(DMV!$P$7*1000))&lt;0,0,B195-(DMV!$P$7*1000))</f>
        <v>0</v>
      </c>
    </row>
    <row r="196" spans="1:4" x14ac:dyDescent="0.25">
      <c r="A196" s="2">
        <v>174</v>
      </c>
      <c r="B196" s="49">
        <f t="shared" si="2"/>
        <v>32.733016573599969</v>
      </c>
      <c r="C196" s="2">
        <f>DMV!$P$7*1000</f>
        <v>50</v>
      </c>
      <c r="D196" s="20">
        <f>IF((B196-(DMV!$P$7*1000))&lt;0,0,B196-(DMV!$P$7*1000))</f>
        <v>0</v>
      </c>
    </row>
    <row r="197" spans="1:4" x14ac:dyDescent="0.25">
      <c r="A197" s="2">
        <v>175</v>
      </c>
      <c r="B197" s="49">
        <f t="shared" si="2"/>
        <v>32.465409565000002</v>
      </c>
      <c r="C197" s="2">
        <f>DMV!$P$7*1000</f>
        <v>50</v>
      </c>
      <c r="D197" s="20">
        <f>IF((B197-(DMV!$P$7*1000))&lt;0,0,B197-(DMV!$P$7*1000))</f>
        <v>0</v>
      </c>
    </row>
    <row r="198" spans="1:4" x14ac:dyDescent="0.25">
      <c r="A198" s="2">
        <v>176</v>
      </c>
      <c r="B198" s="49">
        <f t="shared" si="2"/>
        <v>32.200129791199998</v>
      </c>
      <c r="C198" s="2">
        <f>DMV!$P$7*1000</f>
        <v>50</v>
      </c>
      <c r="D198" s="20">
        <f>IF((B198-(DMV!$P$7*1000))&lt;0,0,B198-(DMV!$P$7*1000))</f>
        <v>0</v>
      </c>
    </row>
    <row r="199" spans="1:4" x14ac:dyDescent="0.25">
      <c r="A199" s="2">
        <v>177</v>
      </c>
      <c r="B199" s="49">
        <f t="shared" si="2"/>
        <v>31.937163865000002</v>
      </c>
      <c r="C199" s="2">
        <f>DMV!$P$7*1000</f>
        <v>50</v>
      </c>
      <c r="D199" s="20">
        <f>IF((B199-(DMV!$P$7*1000))&lt;0,0,B199-(DMV!$P$7*1000))</f>
        <v>0</v>
      </c>
    </row>
    <row r="200" spans="1:4" x14ac:dyDescent="0.25">
      <c r="A200" s="2">
        <v>178</v>
      </c>
      <c r="B200" s="49">
        <f t="shared" si="2"/>
        <v>31.676498399199986</v>
      </c>
      <c r="C200" s="2">
        <f>DMV!$P$7*1000</f>
        <v>50</v>
      </c>
      <c r="D200" s="20">
        <f>IF((B200-(DMV!$P$7*1000))&lt;0,0,B200-(DMV!$P$7*1000))</f>
        <v>0</v>
      </c>
    </row>
    <row r="201" spans="1:4" x14ac:dyDescent="0.25">
      <c r="A201" s="2">
        <v>179</v>
      </c>
      <c r="B201" s="49">
        <f t="shared" si="2"/>
        <v>31.41812000660002</v>
      </c>
      <c r="C201" s="2">
        <f>DMV!$P$7*1000</f>
        <v>50</v>
      </c>
      <c r="D201" s="20">
        <f>IF((B201-(DMV!$P$7*1000))&lt;0,0,B201-(DMV!$P$7*1000))</f>
        <v>0</v>
      </c>
    </row>
    <row r="202" spans="1:4" x14ac:dyDescent="0.25">
      <c r="A202" s="2">
        <v>180</v>
      </c>
      <c r="B202" s="49">
        <f t="shared" si="2"/>
        <v>31.162015299999993</v>
      </c>
      <c r="C202" s="2">
        <f>DMV!$P$7*1000</f>
        <v>50</v>
      </c>
      <c r="D202" s="20">
        <f>IF((B202-(DMV!$P$7*1000))&lt;0,0,B202-(DMV!$P$7*1000))</f>
        <v>0</v>
      </c>
    </row>
    <row r="203" spans="1:4" x14ac:dyDescent="0.25">
      <c r="A203" s="2">
        <v>181</v>
      </c>
      <c r="B203" s="49">
        <f t="shared" si="2"/>
        <v>30.908170892199976</v>
      </c>
      <c r="C203" s="2">
        <f>DMV!$P$7*1000</f>
        <v>50</v>
      </c>
      <c r="D203" s="20">
        <f>IF((B203-(DMV!$P$7*1000))&lt;0,0,B203-(DMV!$P$7*1000))</f>
        <v>0</v>
      </c>
    </row>
    <row r="204" spans="1:4" x14ac:dyDescent="0.25">
      <c r="A204" s="2">
        <v>182</v>
      </c>
      <c r="B204" s="49">
        <f t="shared" si="2"/>
        <v>30.656573395999999</v>
      </c>
      <c r="C204" s="2">
        <f>DMV!$P$7*1000</f>
        <v>50</v>
      </c>
      <c r="D204" s="20">
        <f>IF((B204-(DMV!$P$7*1000))&lt;0,0,B204-(DMV!$P$7*1000))</f>
        <v>0</v>
      </c>
    </row>
    <row r="205" spans="1:4" x14ac:dyDescent="0.25">
      <c r="A205" s="2">
        <v>183</v>
      </c>
      <c r="B205" s="49">
        <f t="shared" si="2"/>
        <v>30.407209424199991</v>
      </c>
      <c r="C205" s="2">
        <f>DMV!$P$7*1000</f>
        <v>50</v>
      </c>
      <c r="D205" s="20">
        <f>IF((B205-(DMV!$P$7*1000))&lt;0,0,B205-(DMV!$P$7*1000))</f>
        <v>0</v>
      </c>
    </row>
    <row r="206" spans="1:4" x14ac:dyDescent="0.25">
      <c r="A206" s="2">
        <v>184</v>
      </c>
      <c r="B206" s="49">
        <f t="shared" si="2"/>
        <v>30.160065589599995</v>
      </c>
      <c r="C206" s="2">
        <f>DMV!$P$7*1000</f>
        <v>50</v>
      </c>
      <c r="D206" s="20">
        <f>IF((B206-(DMV!$P$7*1000))&lt;0,0,B206-(DMV!$P$7*1000))</f>
        <v>0</v>
      </c>
    </row>
    <row r="207" spans="1:4" x14ac:dyDescent="0.25">
      <c r="A207" s="2">
        <v>185</v>
      </c>
      <c r="B207" s="49">
        <f t="shared" si="2"/>
        <v>29.915128504999984</v>
      </c>
      <c r="C207" s="2">
        <f>DMV!$P$7*1000</f>
        <v>50</v>
      </c>
      <c r="D207" s="20">
        <f>IF((B207-(DMV!$P$7*1000))&lt;0,0,B207-(DMV!$P$7*1000))</f>
        <v>0</v>
      </c>
    </row>
    <row r="208" spans="1:4" x14ac:dyDescent="0.25">
      <c r="A208" s="2">
        <v>186</v>
      </c>
      <c r="B208" s="49">
        <f t="shared" si="2"/>
        <v>29.672384783200002</v>
      </c>
      <c r="C208" s="2">
        <f>DMV!$P$7*1000</f>
        <v>50</v>
      </c>
      <c r="D208" s="20">
        <f>IF((B208-(DMV!$P$7*1000))&lt;0,0,B208-(DMV!$P$7*1000))</f>
        <v>0</v>
      </c>
    </row>
    <row r="209" spans="1:4" x14ac:dyDescent="0.25">
      <c r="A209" s="2">
        <v>187</v>
      </c>
      <c r="B209" s="49">
        <f t="shared" si="2"/>
        <v>29.431821036999992</v>
      </c>
      <c r="C209" s="2">
        <f>DMV!$P$7*1000</f>
        <v>50</v>
      </c>
      <c r="D209" s="20">
        <f>IF((B209-(DMV!$P$7*1000))&lt;0,0,B209-(DMV!$P$7*1000))</f>
        <v>0</v>
      </c>
    </row>
    <row r="210" spans="1:4" x14ac:dyDescent="0.25">
      <c r="A210" s="2">
        <v>188</v>
      </c>
      <c r="B210" s="49">
        <f t="shared" si="2"/>
        <v>29.193423879200012</v>
      </c>
      <c r="C210" s="2">
        <f>DMV!$P$7*1000</f>
        <v>50</v>
      </c>
      <c r="D210" s="20">
        <f>IF((B210-(DMV!$P$7*1000))&lt;0,0,B210-(DMV!$P$7*1000))</f>
        <v>0</v>
      </c>
    </row>
    <row r="211" spans="1:4" x14ac:dyDescent="0.25">
      <c r="A211" s="2">
        <v>189</v>
      </c>
      <c r="B211" s="49">
        <f t="shared" si="2"/>
        <v>28.957179922599991</v>
      </c>
      <c r="C211" s="2">
        <f>DMV!$P$7*1000</f>
        <v>50</v>
      </c>
      <c r="D211" s="20">
        <f>IF((B211-(DMV!$P$7*1000))&lt;0,0,B211-(DMV!$P$7*1000))</f>
        <v>0</v>
      </c>
    </row>
    <row r="212" spans="1:4" x14ac:dyDescent="0.25">
      <c r="A212" s="2">
        <v>190</v>
      </c>
      <c r="B212" s="49">
        <f t="shared" si="2"/>
        <v>28.723075779999974</v>
      </c>
      <c r="C212" s="2">
        <f>DMV!$P$7*1000</f>
        <v>50</v>
      </c>
      <c r="D212" s="20">
        <f>IF((B212-(DMV!$P$7*1000))&lt;0,0,B212-(DMV!$P$7*1000))</f>
        <v>0</v>
      </c>
    </row>
    <row r="213" spans="1:4" x14ac:dyDescent="0.25">
      <c r="A213" s="2">
        <v>191</v>
      </c>
      <c r="B213" s="49">
        <f t="shared" si="2"/>
        <v>28.491098064200003</v>
      </c>
      <c r="C213" s="2">
        <f>DMV!$P$7*1000</f>
        <v>50</v>
      </c>
      <c r="D213" s="20">
        <f>IF((B213-(DMV!$P$7*1000))&lt;0,0,B213-(DMV!$P$7*1000))</f>
        <v>0</v>
      </c>
    </row>
    <row r="214" spans="1:4" x14ac:dyDescent="0.25">
      <c r="A214" s="2">
        <v>192</v>
      </c>
      <c r="B214" s="49">
        <f t="shared" si="2"/>
        <v>28.261233387999994</v>
      </c>
      <c r="C214" s="2">
        <f>DMV!$P$7*1000</f>
        <v>50</v>
      </c>
      <c r="D214" s="20">
        <f>IF((B214-(DMV!$P$7*1000))&lt;0,0,B214-(DMV!$P$7*1000))</f>
        <v>0</v>
      </c>
    </row>
    <row r="215" spans="1:4" x14ac:dyDescent="0.25">
      <c r="A215" s="2">
        <v>193</v>
      </c>
      <c r="B215" s="49">
        <f t="shared" si="2"/>
        <v>28.03346836419999</v>
      </c>
      <c r="C215" s="2">
        <f>DMV!$P$7*1000</f>
        <v>50</v>
      </c>
      <c r="D215" s="20">
        <f>IF((B215-(DMV!$P$7*1000))&lt;0,0,B215-(DMV!$P$7*1000))</f>
        <v>0</v>
      </c>
    </row>
    <row r="216" spans="1:4" x14ac:dyDescent="0.25">
      <c r="A216" s="2">
        <v>194</v>
      </c>
      <c r="B216" s="49">
        <f t="shared" ref="B216:B279" si="3">IF(A216&lt;91,237.032019*EXP(-0.01432309*A216), -0.0000022312*A216^3+ 0.0023349974*A216^2 -0.87869875*A216+126.68623294)</f>
        <v>27.807789605599993</v>
      </c>
      <c r="C216" s="2">
        <f>DMV!$P$7*1000</f>
        <v>50</v>
      </c>
      <c r="D216" s="20">
        <f>IF((B216-(DMV!$P$7*1000))&lt;0,0,B216-(DMV!$P$7*1000))</f>
        <v>0</v>
      </c>
    </row>
    <row r="217" spans="1:4" x14ac:dyDescent="0.25">
      <c r="A217" s="2">
        <v>195</v>
      </c>
      <c r="B217" s="49">
        <f t="shared" si="3"/>
        <v>27.584183725000003</v>
      </c>
      <c r="C217" s="2">
        <f>DMV!$P$7*1000</f>
        <v>50</v>
      </c>
      <c r="D217" s="20">
        <f>IF((B217-(DMV!$P$7*1000))&lt;0,0,B217-(DMV!$P$7*1000))</f>
        <v>0</v>
      </c>
    </row>
    <row r="218" spans="1:4" x14ac:dyDescent="0.25">
      <c r="A218" s="2">
        <v>196</v>
      </c>
      <c r="B218" s="49">
        <f t="shared" si="3"/>
        <v>27.362637335199992</v>
      </c>
      <c r="C218" s="2">
        <f>DMV!$P$7*1000</f>
        <v>50</v>
      </c>
      <c r="D218" s="20">
        <f>IF((B218-(DMV!$P$7*1000))&lt;0,0,B218-(DMV!$P$7*1000))</f>
        <v>0</v>
      </c>
    </row>
    <row r="219" spans="1:4" x14ac:dyDescent="0.25">
      <c r="A219" s="2">
        <v>197</v>
      </c>
      <c r="B219" s="49">
        <f t="shared" si="3"/>
        <v>27.143137048999989</v>
      </c>
      <c r="C219" s="2">
        <f>DMV!$P$7*1000</f>
        <v>50</v>
      </c>
      <c r="D219" s="20">
        <f>IF((B219-(DMV!$P$7*1000))&lt;0,0,B219-(DMV!$P$7*1000))</f>
        <v>0</v>
      </c>
    </row>
    <row r="220" spans="1:4" x14ac:dyDescent="0.25">
      <c r="A220" s="2">
        <v>198</v>
      </c>
      <c r="B220" s="49">
        <f t="shared" si="3"/>
        <v>26.92566947920001</v>
      </c>
      <c r="C220" s="2">
        <f>DMV!$P$7*1000</f>
        <v>50</v>
      </c>
      <c r="D220" s="20">
        <f>IF((B220-(DMV!$P$7*1000))&lt;0,0,B220-(DMV!$P$7*1000))</f>
        <v>0</v>
      </c>
    </row>
    <row r="221" spans="1:4" x14ac:dyDescent="0.25">
      <c r="A221" s="2">
        <v>199</v>
      </c>
      <c r="B221" s="49">
        <f t="shared" si="3"/>
        <v>26.710221238599985</v>
      </c>
      <c r="C221" s="2">
        <f>DMV!$P$7*1000</f>
        <v>50</v>
      </c>
      <c r="D221" s="20">
        <f>IF((B221-(DMV!$P$7*1000))&lt;0,0,B221-(DMV!$P$7*1000))</f>
        <v>0</v>
      </c>
    </row>
    <row r="222" spans="1:4" x14ac:dyDescent="0.25">
      <c r="A222" s="2">
        <v>200</v>
      </c>
      <c r="B222" s="49">
        <f t="shared" si="3"/>
        <v>26.496778940000013</v>
      </c>
      <c r="C222" s="2">
        <f>DMV!$P$7*1000</f>
        <v>50</v>
      </c>
      <c r="D222" s="20">
        <f>IF((B222-(DMV!$P$7*1000))&lt;0,0,B222-(DMV!$P$7*1000))</f>
        <v>0</v>
      </c>
    </row>
    <row r="223" spans="1:4" x14ac:dyDescent="0.25">
      <c r="A223" s="2">
        <v>201</v>
      </c>
      <c r="B223" s="49">
        <f t="shared" si="3"/>
        <v>26.285329196199996</v>
      </c>
      <c r="C223" s="2">
        <f>DMV!$P$7*1000</f>
        <v>50</v>
      </c>
      <c r="D223" s="20">
        <f>IF((B223-(DMV!$P$7*1000))&lt;0,0,B223-(DMV!$P$7*1000))</f>
        <v>0</v>
      </c>
    </row>
    <row r="224" spans="1:4" x14ac:dyDescent="0.25">
      <c r="A224" s="2">
        <v>202</v>
      </c>
      <c r="B224" s="49">
        <f t="shared" si="3"/>
        <v>26.07585862000002</v>
      </c>
      <c r="C224" s="2">
        <f>DMV!$P$7*1000</f>
        <v>50</v>
      </c>
      <c r="D224" s="20">
        <f>IF((B224-(DMV!$P$7*1000))&lt;0,0,B224-(DMV!$P$7*1000))</f>
        <v>0</v>
      </c>
    </row>
    <row r="225" spans="1:4" x14ac:dyDescent="0.25">
      <c r="A225" s="2">
        <v>203</v>
      </c>
      <c r="B225" s="49">
        <f t="shared" si="3"/>
        <v>25.868353824199986</v>
      </c>
      <c r="C225" s="2">
        <f>DMV!$P$7*1000</f>
        <v>50</v>
      </c>
      <c r="D225" s="20">
        <f>IF((B225-(DMV!$P$7*1000))&lt;0,0,B225-(DMV!$P$7*1000))</f>
        <v>0</v>
      </c>
    </row>
    <row r="226" spans="1:4" x14ac:dyDescent="0.25">
      <c r="A226" s="2">
        <v>204</v>
      </c>
      <c r="B226" s="49">
        <f t="shared" si="3"/>
        <v>25.66280142159998</v>
      </c>
      <c r="C226" s="2">
        <f>DMV!$P$7*1000</f>
        <v>50</v>
      </c>
      <c r="D226" s="20">
        <f>IF((B226-(DMV!$P$7*1000))&lt;0,0,B226-(DMV!$P$7*1000))</f>
        <v>0</v>
      </c>
    </row>
    <row r="227" spans="1:4" x14ac:dyDescent="0.25">
      <c r="A227" s="2">
        <v>205</v>
      </c>
      <c r="B227" s="49">
        <f t="shared" si="3"/>
        <v>25.459188025000003</v>
      </c>
      <c r="C227" s="2">
        <f>DMV!$P$7*1000</f>
        <v>50</v>
      </c>
      <c r="D227" s="20">
        <f>IF((B227-(DMV!$P$7*1000))&lt;0,0,B227-(DMV!$P$7*1000))</f>
        <v>0</v>
      </c>
    </row>
    <row r="228" spans="1:4" x14ac:dyDescent="0.25">
      <c r="A228" s="2">
        <v>206</v>
      </c>
      <c r="B228" s="49">
        <f t="shared" si="3"/>
        <v>25.257500247199985</v>
      </c>
      <c r="C228" s="2">
        <f>DMV!$P$7*1000</f>
        <v>50</v>
      </c>
      <c r="D228" s="20">
        <f>IF((B228-(DMV!$P$7*1000))&lt;0,0,B228-(DMV!$P$7*1000))</f>
        <v>0</v>
      </c>
    </row>
    <row r="229" spans="1:4" x14ac:dyDescent="0.25">
      <c r="A229" s="2">
        <v>207</v>
      </c>
      <c r="B229" s="49">
        <f t="shared" si="3"/>
        <v>25.057724701000012</v>
      </c>
      <c r="C229" s="2">
        <f>DMV!$P$7*1000</f>
        <v>50</v>
      </c>
      <c r="D229" s="20">
        <f>IF((B229-(DMV!$P$7*1000))&lt;0,0,B229-(DMV!$P$7*1000))</f>
        <v>0</v>
      </c>
    </row>
    <row r="230" spans="1:4" x14ac:dyDescent="0.25">
      <c r="A230" s="2">
        <v>208</v>
      </c>
      <c r="B230" s="49">
        <f t="shared" si="3"/>
        <v>24.859847999199985</v>
      </c>
      <c r="C230" s="2">
        <f>DMV!$P$7*1000</f>
        <v>50</v>
      </c>
      <c r="D230" s="20">
        <f>IF((B230-(DMV!$P$7*1000))&lt;0,0,B230-(DMV!$P$7*1000))</f>
        <v>0</v>
      </c>
    </row>
    <row r="231" spans="1:4" x14ac:dyDescent="0.25">
      <c r="A231" s="2">
        <v>209</v>
      </c>
      <c r="B231" s="49">
        <f t="shared" si="3"/>
        <v>24.663856754600005</v>
      </c>
      <c r="C231" s="2">
        <f>DMV!$P$7*1000</f>
        <v>50</v>
      </c>
      <c r="D231" s="20">
        <f>IF((B231-(DMV!$P$7*1000))&lt;0,0,B231-(DMV!$P$7*1000))</f>
        <v>0</v>
      </c>
    </row>
    <row r="232" spans="1:4" x14ac:dyDescent="0.25">
      <c r="A232" s="2">
        <v>210</v>
      </c>
      <c r="B232" s="49">
        <f t="shared" si="3"/>
        <v>24.469737579999986</v>
      </c>
      <c r="C232" s="2">
        <f>DMV!$P$7*1000</f>
        <v>50</v>
      </c>
      <c r="D232" s="20">
        <f>IF((B232-(DMV!$P$7*1000))&lt;0,0,B232-(DMV!$P$7*1000))</f>
        <v>0</v>
      </c>
    </row>
    <row r="233" spans="1:4" x14ac:dyDescent="0.25">
      <c r="A233" s="2">
        <v>211</v>
      </c>
      <c r="B233" s="49">
        <f t="shared" si="3"/>
        <v>24.277477088199973</v>
      </c>
      <c r="C233" s="2">
        <f>DMV!$P$7*1000</f>
        <v>50</v>
      </c>
      <c r="D233" s="20">
        <f>IF((B233-(DMV!$P$7*1000))&lt;0,0,B233-(DMV!$P$7*1000))</f>
        <v>0</v>
      </c>
    </row>
    <row r="234" spans="1:4" x14ac:dyDescent="0.25">
      <c r="A234" s="2">
        <v>212</v>
      </c>
      <c r="B234" s="49">
        <f t="shared" si="3"/>
        <v>24.087061891999994</v>
      </c>
      <c r="C234" s="2">
        <f>DMV!$P$7*1000</f>
        <v>50</v>
      </c>
      <c r="D234" s="20">
        <f>IF((B234-(DMV!$P$7*1000))&lt;0,0,B234-(DMV!$P$7*1000))</f>
        <v>0</v>
      </c>
    </row>
    <row r="235" spans="1:4" x14ac:dyDescent="0.25">
      <c r="A235" s="2">
        <v>213</v>
      </c>
      <c r="B235" s="49">
        <f t="shared" si="3"/>
        <v>23.89847860419998</v>
      </c>
      <c r="C235" s="2">
        <f>DMV!$P$7*1000</f>
        <v>50</v>
      </c>
      <c r="D235" s="20">
        <f>IF((B235-(DMV!$P$7*1000))&lt;0,0,B235-(DMV!$P$7*1000))</f>
        <v>0</v>
      </c>
    </row>
    <row r="236" spans="1:4" x14ac:dyDescent="0.25">
      <c r="A236" s="2">
        <v>214</v>
      </c>
      <c r="B236" s="49">
        <f t="shared" si="3"/>
        <v>23.711713837600001</v>
      </c>
      <c r="C236" s="2">
        <f>DMV!$P$7*1000</f>
        <v>50</v>
      </c>
      <c r="D236" s="20">
        <f>IF((B236-(DMV!$P$7*1000))&lt;0,0,B236-(DMV!$P$7*1000))</f>
        <v>0</v>
      </c>
    </row>
    <row r="237" spans="1:4" x14ac:dyDescent="0.25">
      <c r="A237" s="2">
        <v>215</v>
      </c>
      <c r="B237" s="49">
        <f t="shared" si="3"/>
        <v>23.526754204999989</v>
      </c>
      <c r="C237" s="2">
        <f>DMV!$P$7*1000</f>
        <v>50</v>
      </c>
      <c r="D237" s="20">
        <f>IF((B237-(DMV!$P$7*1000))&lt;0,0,B237-(DMV!$P$7*1000))</f>
        <v>0</v>
      </c>
    </row>
    <row r="238" spans="1:4" x14ac:dyDescent="0.25">
      <c r="A238" s="2">
        <v>216</v>
      </c>
      <c r="B238" s="49">
        <f t="shared" si="3"/>
        <v>23.343586319200014</v>
      </c>
      <c r="C238" s="2">
        <f>DMV!$P$7*1000</f>
        <v>50</v>
      </c>
      <c r="D238" s="20">
        <f>IF((B238-(DMV!$P$7*1000))&lt;0,0,B238-(DMV!$P$7*1000))</f>
        <v>0</v>
      </c>
    </row>
    <row r="239" spans="1:4" x14ac:dyDescent="0.25">
      <c r="A239" s="2">
        <v>217</v>
      </c>
      <c r="B239" s="49">
        <f t="shared" si="3"/>
        <v>23.162196792999993</v>
      </c>
      <c r="C239" s="2">
        <f>DMV!$P$7*1000</f>
        <v>50</v>
      </c>
      <c r="D239" s="20">
        <f>IF((B239-(DMV!$P$7*1000))&lt;0,0,B239-(DMV!$P$7*1000))</f>
        <v>0</v>
      </c>
    </row>
    <row r="240" spans="1:4" x14ac:dyDescent="0.25">
      <c r="A240" s="2">
        <v>218</v>
      </c>
      <c r="B240" s="49">
        <f t="shared" si="3"/>
        <v>22.982572239199996</v>
      </c>
      <c r="C240" s="2">
        <f>DMV!$P$7*1000</f>
        <v>50</v>
      </c>
      <c r="D240" s="20">
        <f>IF((B240-(DMV!$P$7*1000))&lt;0,0,B240-(DMV!$P$7*1000))</f>
        <v>0</v>
      </c>
    </row>
    <row r="241" spans="1:4" x14ac:dyDescent="0.25">
      <c r="A241" s="2">
        <v>219</v>
      </c>
      <c r="B241" s="49">
        <f t="shared" si="3"/>
        <v>22.804699270599997</v>
      </c>
      <c r="C241" s="2">
        <f>DMV!$P$7*1000</f>
        <v>50</v>
      </c>
      <c r="D241" s="20">
        <f>IF((B241-(DMV!$P$7*1000))&lt;0,0,B241-(DMV!$P$7*1000))</f>
        <v>0</v>
      </c>
    </row>
    <row r="242" spans="1:4" x14ac:dyDescent="0.25">
      <c r="A242" s="2">
        <v>220</v>
      </c>
      <c r="B242" s="49">
        <f t="shared" si="3"/>
        <v>22.628564499999982</v>
      </c>
      <c r="C242" s="2">
        <f>DMV!$P$7*1000</f>
        <v>50</v>
      </c>
      <c r="D242" s="20">
        <f>IF((B242-(DMV!$P$7*1000))&lt;0,0,B242-(DMV!$P$7*1000))</f>
        <v>0</v>
      </c>
    </row>
    <row r="243" spans="1:4" x14ac:dyDescent="0.25">
      <c r="A243" s="2">
        <v>221</v>
      </c>
      <c r="B243" s="49">
        <f t="shared" si="3"/>
        <v>22.454154540199994</v>
      </c>
      <c r="C243" s="2">
        <f>DMV!$P$7*1000</f>
        <v>50</v>
      </c>
      <c r="D243" s="20">
        <f>IF((B243-(DMV!$P$7*1000))&lt;0,0,B243-(DMV!$P$7*1000))</f>
        <v>0</v>
      </c>
    </row>
    <row r="244" spans="1:4" x14ac:dyDescent="0.25">
      <c r="A244" s="2">
        <v>222</v>
      </c>
      <c r="B244" s="49">
        <f t="shared" si="3"/>
        <v>22.281456003999978</v>
      </c>
      <c r="C244" s="2">
        <f>DMV!$P$7*1000</f>
        <v>50</v>
      </c>
      <c r="D244" s="20">
        <f>IF((B244-(DMV!$P$7*1000))&lt;0,0,B244-(DMV!$P$7*1000))</f>
        <v>0</v>
      </c>
    </row>
    <row r="245" spans="1:4" x14ac:dyDescent="0.25">
      <c r="A245" s="2">
        <v>223</v>
      </c>
      <c r="B245" s="49">
        <f t="shared" si="3"/>
        <v>22.11045550419999</v>
      </c>
      <c r="C245" s="2">
        <f>DMV!$P$7*1000</f>
        <v>50</v>
      </c>
      <c r="D245" s="20">
        <f>IF((B245-(DMV!$P$7*1000))&lt;0,0,B245-(DMV!$P$7*1000))</f>
        <v>0</v>
      </c>
    </row>
    <row r="246" spans="1:4" x14ac:dyDescent="0.25">
      <c r="A246" s="2">
        <v>224</v>
      </c>
      <c r="B246" s="49">
        <f t="shared" si="3"/>
        <v>21.94113965359999</v>
      </c>
      <c r="C246" s="2">
        <f>DMV!$P$7*1000</f>
        <v>50</v>
      </c>
      <c r="D246" s="20">
        <f>IF((B246-(DMV!$P$7*1000))&lt;0,0,B246-(DMV!$P$7*1000))</f>
        <v>0</v>
      </c>
    </row>
    <row r="247" spans="1:4" x14ac:dyDescent="0.25">
      <c r="A247" s="2">
        <v>225</v>
      </c>
      <c r="B247" s="49">
        <f t="shared" si="3"/>
        <v>21.773495065000006</v>
      </c>
      <c r="C247" s="2">
        <f>DMV!$P$7*1000</f>
        <v>50</v>
      </c>
      <c r="D247" s="20">
        <f>IF((B247-(DMV!$P$7*1000))&lt;0,0,B247-(DMV!$P$7*1000))</f>
        <v>0</v>
      </c>
    </row>
    <row r="248" spans="1:4" x14ac:dyDescent="0.25">
      <c r="A248" s="2">
        <v>226</v>
      </c>
      <c r="B248" s="49">
        <f t="shared" si="3"/>
        <v>21.607508351199996</v>
      </c>
      <c r="C248" s="2">
        <f>DMV!$P$7*1000</f>
        <v>50</v>
      </c>
      <c r="D248" s="20">
        <f>IF((B248-(DMV!$P$7*1000))&lt;0,0,B248-(DMV!$P$7*1000))</f>
        <v>0</v>
      </c>
    </row>
    <row r="249" spans="1:4" x14ac:dyDescent="0.25">
      <c r="A249" s="2">
        <v>227</v>
      </c>
      <c r="B249" s="49">
        <f t="shared" si="3"/>
        <v>21.443166124999976</v>
      </c>
      <c r="C249" s="2">
        <f>DMV!$P$7*1000</f>
        <v>50</v>
      </c>
      <c r="D249" s="20">
        <f>IF((B249-(DMV!$P$7*1000))&lt;0,0,B249-(DMV!$P$7*1000))</f>
        <v>0</v>
      </c>
    </row>
    <row r="250" spans="1:4" x14ac:dyDescent="0.25">
      <c r="A250" s="2">
        <v>228</v>
      </c>
      <c r="B250" s="49">
        <f t="shared" si="3"/>
        <v>21.280454999200003</v>
      </c>
      <c r="C250" s="2">
        <f>DMV!$P$7*1000</f>
        <v>50</v>
      </c>
      <c r="D250" s="20">
        <f>IF((B250-(DMV!$P$7*1000))&lt;0,0,B250-(DMV!$P$7*1000))</f>
        <v>0</v>
      </c>
    </row>
    <row r="251" spans="1:4" x14ac:dyDescent="0.25">
      <c r="A251" s="2">
        <v>229</v>
      </c>
      <c r="B251" s="49">
        <f t="shared" si="3"/>
        <v>21.119361586599979</v>
      </c>
      <c r="C251" s="2">
        <f>DMV!$P$7*1000</f>
        <v>50</v>
      </c>
      <c r="D251" s="20">
        <f>IF((B251-(DMV!$P$7*1000))&lt;0,0,B251-(DMV!$P$7*1000))</f>
        <v>0</v>
      </c>
    </row>
    <row r="252" spans="1:4" x14ac:dyDescent="0.25">
      <c r="A252" s="2">
        <v>230</v>
      </c>
      <c r="B252" s="49">
        <f t="shared" si="3"/>
        <v>20.959872500000003</v>
      </c>
      <c r="C252" s="2">
        <f>DMV!$P$7*1000</f>
        <v>50</v>
      </c>
      <c r="D252" s="20">
        <f>IF((B252-(DMV!$P$7*1000))&lt;0,0,B252-(DMV!$P$7*1000))</f>
        <v>0</v>
      </c>
    </row>
    <row r="253" spans="1:4" x14ac:dyDescent="0.25">
      <c r="A253" s="2">
        <v>231</v>
      </c>
      <c r="B253" s="49">
        <f t="shared" si="3"/>
        <v>20.801974352199991</v>
      </c>
      <c r="C253" s="2">
        <f>DMV!$P$7*1000</f>
        <v>50</v>
      </c>
      <c r="D253" s="20">
        <f>IF((B253-(DMV!$P$7*1000))&lt;0,0,B253-(DMV!$P$7*1000))</f>
        <v>0</v>
      </c>
    </row>
    <row r="254" spans="1:4" x14ac:dyDescent="0.25">
      <c r="A254" s="2">
        <v>232</v>
      </c>
      <c r="B254" s="49">
        <f t="shared" si="3"/>
        <v>20.645653756000002</v>
      </c>
      <c r="C254" s="2">
        <f>DMV!$P$7*1000</f>
        <v>50</v>
      </c>
      <c r="D254" s="20">
        <f>IF((B254-(DMV!$P$7*1000))&lt;0,0,B254-(DMV!$P$7*1000))</f>
        <v>0</v>
      </c>
    </row>
    <row r="255" spans="1:4" x14ac:dyDescent="0.25">
      <c r="A255" s="2">
        <v>233</v>
      </c>
      <c r="B255" s="49">
        <f t="shared" si="3"/>
        <v>20.490897324199992</v>
      </c>
      <c r="C255" s="2">
        <f>DMV!$P$7*1000</f>
        <v>50</v>
      </c>
      <c r="D255" s="20">
        <f>IF((B255-(DMV!$P$7*1000))&lt;0,0,B255-(DMV!$P$7*1000))</f>
        <v>0</v>
      </c>
    </row>
    <row r="256" spans="1:4" x14ac:dyDescent="0.25">
      <c r="A256" s="2">
        <v>234</v>
      </c>
      <c r="B256" s="49">
        <f t="shared" si="3"/>
        <v>20.337691669599977</v>
      </c>
      <c r="C256" s="2">
        <f>DMV!$P$7*1000</f>
        <v>50</v>
      </c>
      <c r="D256" s="20">
        <f>IF((B256-(DMV!$P$7*1000))&lt;0,0,B256-(DMV!$P$7*1000))</f>
        <v>0</v>
      </c>
    </row>
    <row r="257" spans="1:4" x14ac:dyDescent="0.25">
      <c r="A257" s="2">
        <v>235</v>
      </c>
      <c r="B257" s="49">
        <f t="shared" si="3"/>
        <v>20.186023405</v>
      </c>
      <c r="C257" s="2">
        <f>DMV!$P$7*1000</f>
        <v>50</v>
      </c>
      <c r="D257" s="20">
        <f>IF((B257-(DMV!$P$7*1000))&lt;0,0,B257-(DMV!$P$7*1000))</f>
        <v>0</v>
      </c>
    </row>
    <row r="258" spans="1:4" x14ac:dyDescent="0.25">
      <c r="A258" s="2">
        <v>236</v>
      </c>
      <c r="B258" s="49">
        <f t="shared" si="3"/>
        <v>20.035879143199992</v>
      </c>
      <c r="C258" s="2">
        <f>DMV!$P$7*1000</f>
        <v>50</v>
      </c>
      <c r="D258" s="20">
        <f>IF((B258-(DMV!$P$7*1000))&lt;0,0,B258-(DMV!$P$7*1000))</f>
        <v>0</v>
      </c>
    </row>
    <row r="259" spans="1:4" x14ac:dyDescent="0.25">
      <c r="A259" s="2">
        <v>237</v>
      </c>
      <c r="B259" s="49">
        <f t="shared" si="3"/>
        <v>19.887245496999995</v>
      </c>
      <c r="C259" s="2">
        <f>DMV!$P$7*1000</f>
        <v>50</v>
      </c>
      <c r="D259" s="20">
        <f>IF((B259-(DMV!$P$7*1000))&lt;0,0,B259-(DMV!$P$7*1000))</f>
        <v>0</v>
      </c>
    </row>
    <row r="260" spans="1:4" x14ac:dyDescent="0.25">
      <c r="A260" s="2">
        <v>238</v>
      </c>
      <c r="B260" s="49">
        <f t="shared" si="3"/>
        <v>19.740109079199982</v>
      </c>
      <c r="C260" s="2">
        <f>DMV!$P$7*1000</f>
        <v>50</v>
      </c>
      <c r="D260" s="20">
        <f>IF((B260-(DMV!$P$7*1000))&lt;0,0,B260-(DMV!$P$7*1000))</f>
        <v>0</v>
      </c>
    </row>
    <row r="261" spans="1:4" x14ac:dyDescent="0.25">
      <c r="A261" s="2">
        <v>239</v>
      </c>
      <c r="B261" s="49">
        <f t="shared" si="3"/>
        <v>19.594456502600011</v>
      </c>
      <c r="C261" s="2">
        <f>DMV!$P$7*1000</f>
        <v>50</v>
      </c>
      <c r="D261" s="20">
        <f>IF((B261-(DMV!$P$7*1000))&lt;0,0,B261-(DMV!$P$7*1000))</f>
        <v>0</v>
      </c>
    </row>
    <row r="262" spans="1:4" x14ac:dyDescent="0.25">
      <c r="A262" s="2">
        <v>240</v>
      </c>
      <c r="B262" s="49">
        <f t="shared" si="3"/>
        <v>19.450274379999982</v>
      </c>
      <c r="C262" s="2">
        <f>DMV!$P$7*1000</f>
        <v>50</v>
      </c>
      <c r="D262" s="20">
        <f>IF((B262-(DMV!$P$7*1000))&lt;0,0,B262-(DMV!$P$7*1000))</f>
        <v>0</v>
      </c>
    </row>
    <row r="263" spans="1:4" x14ac:dyDescent="0.25">
      <c r="A263" s="2">
        <v>241</v>
      </c>
      <c r="B263" s="49">
        <f t="shared" si="3"/>
        <v>19.307549324199982</v>
      </c>
      <c r="C263" s="2">
        <f>DMV!$P$7*1000</f>
        <v>50</v>
      </c>
      <c r="D263" s="20">
        <f>IF((B263-(DMV!$P$7*1000))&lt;0,0,B263-(DMV!$P$7*1000))</f>
        <v>0</v>
      </c>
    </row>
    <row r="264" spans="1:4" x14ac:dyDescent="0.25">
      <c r="A264" s="2">
        <v>242</v>
      </c>
      <c r="B264" s="49">
        <f t="shared" si="3"/>
        <v>19.166267948000012</v>
      </c>
      <c r="C264" s="2">
        <f>DMV!$P$7*1000</f>
        <v>50</v>
      </c>
      <c r="D264" s="20">
        <f>IF((B264-(DMV!$P$7*1000))&lt;0,0,B264-(DMV!$P$7*1000))</f>
        <v>0</v>
      </c>
    </row>
    <row r="265" spans="1:4" x14ac:dyDescent="0.25">
      <c r="A265" s="2">
        <v>243</v>
      </c>
      <c r="B265" s="49">
        <f t="shared" si="3"/>
        <v>19.026416864199973</v>
      </c>
      <c r="C265" s="2">
        <f>DMV!$P$7*1000</f>
        <v>50</v>
      </c>
      <c r="D265" s="20">
        <f>IF((B265-(DMV!$P$7*1000))&lt;0,0,B265-(DMV!$P$7*1000))</f>
        <v>0</v>
      </c>
    </row>
    <row r="266" spans="1:4" x14ac:dyDescent="0.25">
      <c r="A266" s="2">
        <v>244</v>
      </c>
      <c r="B266" s="49">
        <f t="shared" si="3"/>
        <v>18.887982685599994</v>
      </c>
      <c r="C266" s="2">
        <f>DMV!$P$7*1000</f>
        <v>50</v>
      </c>
      <c r="D266" s="20">
        <f>IF((B266-(DMV!$P$7*1000))&lt;0,0,B266-(DMV!$P$7*1000))</f>
        <v>0</v>
      </c>
    </row>
    <row r="267" spans="1:4" x14ac:dyDescent="0.25">
      <c r="A267" s="2">
        <v>245</v>
      </c>
      <c r="B267" s="49">
        <f t="shared" si="3"/>
        <v>18.750952024999975</v>
      </c>
      <c r="C267" s="2">
        <f>DMV!$P$7*1000</f>
        <v>50</v>
      </c>
      <c r="D267" s="20">
        <f>IF((B267-(DMV!$P$7*1000))&lt;0,0,B267-(DMV!$P$7*1000))</f>
        <v>0</v>
      </c>
    </row>
    <row r="268" spans="1:4" x14ac:dyDescent="0.25">
      <c r="A268" s="2">
        <v>246</v>
      </c>
      <c r="B268" s="49">
        <f t="shared" si="3"/>
        <v>18.61531149519999</v>
      </c>
      <c r="C268" s="2">
        <f>DMV!$P$7*1000</f>
        <v>50</v>
      </c>
      <c r="D268" s="20">
        <f>IF((B268-(DMV!$P$7*1000))&lt;0,0,B268-(DMV!$P$7*1000))</f>
        <v>0</v>
      </c>
    </row>
    <row r="269" spans="1:4" x14ac:dyDescent="0.25">
      <c r="A269" s="2">
        <v>247</v>
      </c>
      <c r="B269" s="49">
        <f t="shared" si="3"/>
        <v>18.481047708999995</v>
      </c>
      <c r="C269" s="2">
        <f>DMV!$P$7*1000</f>
        <v>50</v>
      </c>
      <c r="D269" s="20">
        <f>IF((B269-(DMV!$P$7*1000))&lt;0,0,B269-(DMV!$P$7*1000))</f>
        <v>0</v>
      </c>
    </row>
    <row r="270" spans="1:4" x14ac:dyDescent="0.25">
      <c r="A270" s="2">
        <v>248</v>
      </c>
      <c r="B270" s="49">
        <f t="shared" si="3"/>
        <v>18.348147279200006</v>
      </c>
      <c r="C270" s="2">
        <f>DMV!$P$7*1000</f>
        <v>50</v>
      </c>
      <c r="D270" s="20">
        <f>IF((B270-(DMV!$P$7*1000))&lt;0,0,B270-(DMV!$P$7*1000))</f>
        <v>0</v>
      </c>
    </row>
    <row r="271" spans="1:4" x14ac:dyDescent="0.25">
      <c r="A271" s="2">
        <v>249</v>
      </c>
      <c r="B271" s="49">
        <f t="shared" si="3"/>
        <v>18.21659681860001</v>
      </c>
      <c r="C271" s="2">
        <f>DMV!$P$7*1000</f>
        <v>50</v>
      </c>
      <c r="D271" s="20">
        <f>IF((B271-(DMV!$P$7*1000))&lt;0,0,B271-(DMV!$P$7*1000))</f>
        <v>0</v>
      </c>
    </row>
    <row r="272" spans="1:4" x14ac:dyDescent="0.25">
      <c r="A272" s="2">
        <v>250</v>
      </c>
      <c r="B272" s="49">
        <f t="shared" si="3"/>
        <v>18.086382939999979</v>
      </c>
      <c r="C272" s="2">
        <f>DMV!$P$7*1000</f>
        <v>50</v>
      </c>
      <c r="D272" s="20">
        <f>IF((B272-(DMV!$P$7*1000))&lt;0,0,B272-(DMV!$P$7*1000))</f>
        <v>0</v>
      </c>
    </row>
    <row r="273" spans="1:4" x14ac:dyDescent="0.25">
      <c r="A273" s="2">
        <v>251</v>
      </c>
      <c r="B273" s="49">
        <f t="shared" si="3"/>
        <v>17.957492256199998</v>
      </c>
      <c r="C273" s="2">
        <f>DMV!$P$7*1000</f>
        <v>50</v>
      </c>
      <c r="D273" s="20">
        <f>IF((B273-(DMV!$P$7*1000))&lt;0,0,B273-(DMV!$P$7*1000))</f>
        <v>0</v>
      </c>
    </row>
    <row r="274" spans="1:4" x14ac:dyDescent="0.25">
      <c r="A274" s="2">
        <v>252</v>
      </c>
      <c r="B274" s="49">
        <f t="shared" si="3"/>
        <v>17.829911379999999</v>
      </c>
      <c r="C274" s="2">
        <f>DMV!$P$7*1000</f>
        <v>50</v>
      </c>
      <c r="D274" s="20">
        <f>IF((B274-(DMV!$P$7*1000))&lt;0,0,B274-(DMV!$P$7*1000))</f>
        <v>0</v>
      </c>
    </row>
    <row r="275" spans="1:4" x14ac:dyDescent="0.25">
      <c r="A275" s="2">
        <v>253</v>
      </c>
      <c r="B275" s="49">
        <f t="shared" si="3"/>
        <v>17.703626924200023</v>
      </c>
      <c r="C275" s="2">
        <f>DMV!$P$7*1000</f>
        <v>50</v>
      </c>
      <c r="D275" s="20">
        <f>IF((B275-(DMV!$P$7*1000))&lt;0,0,B275-(DMV!$P$7*1000))</f>
        <v>0</v>
      </c>
    </row>
    <row r="276" spans="1:4" x14ac:dyDescent="0.25">
      <c r="A276" s="2">
        <v>254</v>
      </c>
      <c r="B276" s="49">
        <f t="shared" si="3"/>
        <v>17.578625501600001</v>
      </c>
      <c r="C276" s="2">
        <f>DMV!$P$7*1000</f>
        <v>50</v>
      </c>
      <c r="D276" s="20">
        <f>IF((B276-(DMV!$P$7*1000))&lt;0,0,B276-(DMV!$P$7*1000))</f>
        <v>0</v>
      </c>
    </row>
    <row r="277" spans="1:4" x14ac:dyDescent="0.25">
      <c r="A277" s="2">
        <v>255</v>
      </c>
      <c r="B277" s="49">
        <f t="shared" si="3"/>
        <v>17.454893725000005</v>
      </c>
      <c r="C277" s="2">
        <f>DMV!$P$7*1000</f>
        <v>50</v>
      </c>
      <c r="D277" s="20">
        <f>IF((B277-(DMV!$P$7*1000))&lt;0,0,B277-(DMV!$P$7*1000))</f>
        <v>0</v>
      </c>
    </row>
    <row r="278" spans="1:4" x14ac:dyDescent="0.25">
      <c r="A278" s="2">
        <v>256</v>
      </c>
      <c r="B278" s="49">
        <f t="shared" si="3"/>
        <v>17.332418207199993</v>
      </c>
      <c r="C278" s="2">
        <f>DMV!$P$7*1000</f>
        <v>50</v>
      </c>
      <c r="D278" s="20">
        <f>IF((B278-(DMV!$P$7*1000))&lt;0,0,B278-(DMV!$P$7*1000))</f>
        <v>0</v>
      </c>
    </row>
    <row r="279" spans="1:4" x14ac:dyDescent="0.25">
      <c r="A279" s="2">
        <v>257</v>
      </c>
      <c r="B279" s="49">
        <f t="shared" si="3"/>
        <v>17.211185560999979</v>
      </c>
      <c r="C279" s="2">
        <f>DMV!$P$7*1000</f>
        <v>50</v>
      </c>
      <c r="D279" s="20">
        <f>IF((B279-(DMV!$P$7*1000))&lt;0,0,B279-(DMV!$P$7*1000))</f>
        <v>0</v>
      </c>
    </row>
    <row r="280" spans="1:4" x14ac:dyDescent="0.25">
      <c r="A280" s="2">
        <v>258</v>
      </c>
      <c r="B280" s="49">
        <f t="shared" ref="B280:B343" si="4">IF(A280&lt;91,237.032019*EXP(-0.01432309*A280), -0.0000022312*A280^3+ 0.0023349974*A280^2 -0.87869875*A280+126.68623294)</f>
        <v>17.091182399199994</v>
      </c>
      <c r="C280" s="2">
        <f>DMV!$P$7*1000</f>
        <v>50</v>
      </c>
      <c r="D280" s="20">
        <f>IF((B280-(DMV!$P$7*1000))&lt;0,0,B280-(DMV!$P$7*1000))</f>
        <v>0</v>
      </c>
    </row>
    <row r="281" spans="1:4" x14ac:dyDescent="0.25">
      <c r="A281" s="2">
        <v>259</v>
      </c>
      <c r="B281" s="49">
        <f t="shared" si="4"/>
        <v>16.97239533459998</v>
      </c>
      <c r="C281" s="2">
        <f>DMV!$P$7*1000</f>
        <v>50</v>
      </c>
      <c r="D281" s="20">
        <f>IF((B281-(DMV!$P$7*1000))&lt;0,0,B281-(DMV!$P$7*1000))</f>
        <v>0</v>
      </c>
    </row>
    <row r="282" spans="1:4" x14ac:dyDescent="0.25">
      <c r="A282" s="2">
        <v>260</v>
      </c>
      <c r="B282" s="49">
        <f t="shared" si="4"/>
        <v>16.854810979999996</v>
      </c>
      <c r="C282" s="2">
        <f>DMV!$P$7*1000</f>
        <v>50</v>
      </c>
      <c r="D282" s="20">
        <f>IF((B282-(DMV!$P$7*1000))&lt;0,0,B282-(DMV!$P$7*1000))</f>
        <v>0</v>
      </c>
    </row>
    <row r="283" spans="1:4" x14ac:dyDescent="0.25">
      <c r="A283" s="2">
        <v>261</v>
      </c>
      <c r="B283" s="49">
        <f t="shared" si="4"/>
        <v>16.738415948199986</v>
      </c>
      <c r="C283" s="2">
        <f>DMV!$P$7*1000</f>
        <v>50</v>
      </c>
      <c r="D283" s="20">
        <f>IF((B283-(DMV!$P$7*1000))&lt;0,0,B283-(DMV!$P$7*1000))</f>
        <v>0</v>
      </c>
    </row>
    <row r="284" spans="1:4" x14ac:dyDescent="0.25">
      <c r="A284" s="2">
        <v>262</v>
      </c>
      <c r="B284" s="49">
        <f t="shared" si="4"/>
        <v>16.623196852000007</v>
      </c>
      <c r="C284" s="2">
        <f>DMV!$P$7*1000</f>
        <v>50</v>
      </c>
      <c r="D284" s="20">
        <f>IF((B284-(DMV!$P$7*1000))&lt;0,0,B284-(DMV!$P$7*1000))</f>
        <v>0</v>
      </c>
    </row>
    <row r="285" spans="1:4" x14ac:dyDescent="0.25">
      <c r="A285" s="2">
        <v>263</v>
      </c>
      <c r="B285" s="49">
        <f t="shared" si="4"/>
        <v>16.509140304200002</v>
      </c>
      <c r="C285" s="2">
        <f>DMV!$P$7*1000</f>
        <v>50</v>
      </c>
      <c r="D285" s="20">
        <f>IF((B285-(DMV!$P$7*1000))&lt;0,0,B285-(DMV!$P$7*1000))</f>
        <v>0</v>
      </c>
    </row>
    <row r="286" spans="1:4" x14ac:dyDescent="0.25">
      <c r="A286" s="2">
        <v>264</v>
      </c>
      <c r="B286" s="49">
        <f t="shared" si="4"/>
        <v>16.396232917599974</v>
      </c>
      <c r="C286" s="2">
        <f>DMV!$P$7*1000</f>
        <v>50</v>
      </c>
      <c r="D286" s="20">
        <f>IF((B286-(DMV!$P$7*1000))&lt;0,0,B286-(DMV!$P$7*1000))</f>
        <v>0</v>
      </c>
    </row>
    <row r="287" spans="1:4" x14ac:dyDescent="0.25">
      <c r="A287" s="2">
        <v>265</v>
      </c>
      <c r="B287" s="49">
        <f t="shared" si="4"/>
        <v>16.284461304999979</v>
      </c>
      <c r="C287" s="2">
        <f>DMV!$P$7*1000</f>
        <v>50</v>
      </c>
      <c r="D287" s="20">
        <f>IF((B287-(DMV!$P$7*1000))&lt;0,0,B287-(DMV!$P$7*1000))</f>
        <v>0</v>
      </c>
    </row>
    <row r="288" spans="1:4" x14ac:dyDescent="0.25">
      <c r="A288" s="2">
        <v>266</v>
      </c>
      <c r="B288" s="49">
        <f t="shared" si="4"/>
        <v>16.17381207919999</v>
      </c>
      <c r="C288" s="2">
        <f>DMV!$P$7*1000</f>
        <v>50</v>
      </c>
      <c r="D288" s="20">
        <f>IF((B288-(DMV!$P$7*1000))&lt;0,0,B288-(DMV!$P$7*1000))</f>
        <v>0</v>
      </c>
    </row>
    <row r="289" spans="1:4" x14ac:dyDescent="0.25">
      <c r="A289" s="2">
        <v>267</v>
      </c>
      <c r="B289" s="49">
        <f t="shared" si="4"/>
        <v>16.064271853000008</v>
      </c>
      <c r="C289" s="2">
        <f>DMV!$P$7*1000</f>
        <v>50</v>
      </c>
      <c r="D289" s="20">
        <f>IF((B289-(DMV!$P$7*1000))&lt;0,0,B289-(DMV!$P$7*1000))</f>
        <v>0</v>
      </c>
    </row>
    <row r="290" spans="1:4" x14ac:dyDescent="0.25">
      <c r="A290" s="2">
        <v>268</v>
      </c>
      <c r="B290" s="49">
        <f t="shared" si="4"/>
        <v>15.955827239200005</v>
      </c>
      <c r="C290" s="2">
        <f>DMV!$P$7*1000</f>
        <v>50</v>
      </c>
      <c r="D290" s="20">
        <f>IF((B290-(DMV!$P$7*1000))&lt;0,0,B290-(DMV!$P$7*1000))</f>
        <v>0</v>
      </c>
    </row>
    <row r="291" spans="1:4" x14ac:dyDescent="0.25">
      <c r="A291" s="2">
        <v>269</v>
      </c>
      <c r="B291" s="49">
        <f t="shared" si="4"/>
        <v>15.848464850599996</v>
      </c>
      <c r="C291" s="2">
        <f>DMV!$P$7*1000</f>
        <v>50</v>
      </c>
      <c r="D291" s="20">
        <f>IF((B291-(DMV!$P$7*1000))&lt;0,0,B291-(DMV!$P$7*1000))</f>
        <v>0</v>
      </c>
    </row>
    <row r="292" spans="1:4" x14ac:dyDescent="0.25">
      <c r="A292" s="2">
        <v>270</v>
      </c>
      <c r="B292" s="49">
        <f t="shared" si="4"/>
        <v>15.742171299999995</v>
      </c>
      <c r="C292" s="2">
        <f>DMV!$P$7*1000</f>
        <v>50</v>
      </c>
      <c r="D292" s="20">
        <f>IF((B292-(DMV!$P$7*1000))&lt;0,0,B292-(DMV!$P$7*1000))</f>
        <v>0</v>
      </c>
    </row>
    <row r="293" spans="1:4" x14ac:dyDescent="0.25">
      <c r="A293" s="2">
        <v>271</v>
      </c>
      <c r="B293" s="49">
        <f t="shared" si="4"/>
        <v>15.636933200200005</v>
      </c>
      <c r="C293" s="2">
        <f>DMV!$P$7*1000</f>
        <v>50</v>
      </c>
      <c r="D293" s="20">
        <f>IF((B293-(DMV!$P$7*1000))&lt;0,0,B293-(DMV!$P$7*1000))</f>
        <v>0</v>
      </c>
    </row>
    <row r="294" spans="1:4" x14ac:dyDescent="0.25">
      <c r="A294" s="2">
        <v>272</v>
      </c>
      <c r="B294" s="49">
        <f t="shared" si="4"/>
        <v>15.532737163999997</v>
      </c>
      <c r="C294" s="2">
        <f>DMV!$P$7*1000</f>
        <v>50</v>
      </c>
      <c r="D294" s="20">
        <f>IF((B294-(DMV!$P$7*1000))&lt;0,0,B294-(DMV!$P$7*1000))</f>
        <v>0</v>
      </c>
    </row>
    <row r="295" spans="1:4" x14ac:dyDescent="0.25">
      <c r="A295" s="2">
        <v>273</v>
      </c>
      <c r="B295" s="49">
        <f t="shared" si="4"/>
        <v>15.429569804199986</v>
      </c>
      <c r="C295" s="2">
        <f>DMV!$P$7*1000</f>
        <v>50</v>
      </c>
      <c r="D295" s="20">
        <f>IF((B295-(DMV!$P$7*1000))&lt;0,0,B295-(DMV!$P$7*1000))</f>
        <v>0</v>
      </c>
    </row>
    <row r="296" spans="1:4" x14ac:dyDescent="0.25">
      <c r="A296" s="2">
        <v>274</v>
      </c>
      <c r="B296" s="49">
        <f t="shared" si="4"/>
        <v>15.327417733599987</v>
      </c>
      <c r="C296" s="2">
        <f>DMV!$P$7*1000</f>
        <v>50</v>
      </c>
      <c r="D296" s="20">
        <f>IF((B296-(DMV!$P$7*1000))&lt;0,0,B296-(DMV!$P$7*1000))</f>
        <v>0</v>
      </c>
    </row>
    <row r="297" spans="1:4" x14ac:dyDescent="0.25">
      <c r="A297" s="2">
        <v>275</v>
      </c>
      <c r="B297" s="49">
        <f t="shared" si="4"/>
        <v>15.226267565000001</v>
      </c>
      <c r="C297" s="2">
        <f>DMV!$P$7*1000</f>
        <v>50</v>
      </c>
      <c r="D297" s="20">
        <f>IF((B297-(DMV!$P$7*1000))&lt;0,0,B297-(DMV!$P$7*1000))</f>
        <v>0</v>
      </c>
    </row>
    <row r="298" spans="1:4" x14ac:dyDescent="0.25">
      <c r="A298" s="2">
        <v>276</v>
      </c>
      <c r="B298" s="49">
        <f t="shared" si="4"/>
        <v>15.1261059112</v>
      </c>
      <c r="C298" s="2">
        <f>DMV!$P$7*1000</f>
        <v>50</v>
      </c>
      <c r="D298" s="20">
        <f>IF((B298-(DMV!$P$7*1000))&lt;0,0,B298-(DMV!$P$7*1000))</f>
        <v>0</v>
      </c>
    </row>
    <row r="299" spans="1:4" x14ac:dyDescent="0.25">
      <c r="A299" s="2">
        <v>277</v>
      </c>
      <c r="B299" s="49">
        <f t="shared" si="4"/>
        <v>15.026919384999985</v>
      </c>
      <c r="C299" s="2">
        <f>DMV!$P$7*1000</f>
        <v>50</v>
      </c>
      <c r="D299" s="20">
        <f>IF((B299-(DMV!$P$7*1000))&lt;0,0,B299-(DMV!$P$7*1000))</f>
        <v>0</v>
      </c>
    </row>
    <row r="300" spans="1:4" x14ac:dyDescent="0.25">
      <c r="A300" s="2">
        <v>278</v>
      </c>
      <c r="B300" s="49">
        <f t="shared" si="4"/>
        <v>14.928694599199986</v>
      </c>
      <c r="C300" s="2">
        <f>DMV!$P$7*1000</f>
        <v>50</v>
      </c>
      <c r="D300" s="20">
        <f>IF((B300-(DMV!$P$7*1000))&lt;0,0,B300-(DMV!$P$7*1000))</f>
        <v>0</v>
      </c>
    </row>
    <row r="301" spans="1:4" x14ac:dyDescent="0.25">
      <c r="A301" s="2">
        <v>279</v>
      </c>
      <c r="B301" s="49">
        <f t="shared" si="4"/>
        <v>14.831418166599974</v>
      </c>
      <c r="C301" s="2">
        <f>DMV!$P$7*1000</f>
        <v>50</v>
      </c>
      <c r="D301" s="20">
        <f>IF((B301-(DMV!$P$7*1000))&lt;0,0,B301-(DMV!$P$7*1000))</f>
        <v>0</v>
      </c>
    </row>
    <row r="302" spans="1:4" x14ac:dyDescent="0.25">
      <c r="A302" s="2">
        <v>280</v>
      </c>
      <c r="B302" s="49">
        <f t="shared" si="4"/>
        <v>14.735076699999979</v>
      </c>
      <c r="C302" s="2">
        <f>DMV!$P$7*1000</f>
        <v>50</v>
      </c>
      <c r="D302" s="20">
        <f>IF((B302-(DMV!$P$7*1000))&lt;0,0,B302-(DMV!$P$7*1000))</f>
        <v>0</v>
      </c>
    </row>
    <row r="303" spans="1:4" x14ac:dyDescent="0.25">
      <c r="A303" s="2">
        <v>281</v>
      </c>
      <c r="B303" s="49">
        <f t="shared" si="4"/>
        <v>14.639656812200002</v>
      </c>
      <c r="C303" s="2">
        <f>DMV!$P$7*1000</f>
        <v>50</v>
      </c>
      <c r="D303" s="20">
        <f>IF((B303-(DMV!$P$7*1000))&lt;0,0,B303-(DMV!$P$7*1000))</f>
        <v>0</v>
      </c>
    </row>
    <row r="304" spans="1:4" x14ac:dyDescent="0.25">
      <c r="A304" s="2">
        <v>282</v>
      </c>
      <c r="B304" s="49">
        <f t="shared" si="4"/>
        <v>14.545145115999986</v>
      </c>
      <c r="C304" s="2">
        <f>DMV!$P$7*1000</f>
        <v>50</v>
      </c>
      <c r="D304" s="20">
        <f>IF((B304-(DMV!$P$7*1000))&lt;0,0,B304-(DMV!$P$7*1000))</f>
        <v>0</v>
      </c>
    </row>
    <row r="305" spans="1:4" x14ac:dyDescent="0.25">
      <c r="A305" s="2">
        <v>283</v>
      </c>
      <c r="B305" s="49">
        <f t="shared" si="4"/>
        <v>14.451528224200018</v>
      </c>
      <c r="C305" s="2">
        <f>DMV!$P$7*1000</f>
        <v>50</v>
      </c>
      <c r="D305" s="20">
        <f>IF((B305-(DMV!$P$7*1000))&lt;0,0,B305-(DMV!$P$7*1000))</f>
        <v>0</v>
      </c>
    </row>
    <row r="306" spans="1:4" x14ac:dyDescent="0.25">
      <c r="A306" s="2">
        <v>284</v>
      </c>
      <c r="B306" s="49">
        <f t="shared" si="4"/>
        <v>14.358792749599985</v>
      </c>
      <c r="C306" s="2">
        <f>DMV!$P$7*1000</f>
        <v>50</v>
      </c>
      <c r="D306" s="20">
        <f>IF((B306-(DMV!$P$7*1000))&lt;0,0,B306-(DMV!$P$7*1000))</f>
        <v>0</v>
      </c>
    </row>
    <row r="307" spans="1:4" x14ac:dyDescent="0.25">
      <c r="A307" s="2">
        <v>285</v>
      </c>
      <c r="B307" s="49">
        <f t="shared" si="4"/>
        <v>14.266925305000001</v>
      </c>
      <c r="C307" s="2">
        <f>DMV!$P$7*1000</f>
        <v>50</v>
      </c>
      <c r="D307" s="20">
        <f>IF((B307-(DMV!$P$7*1000))&lt;0,0,B307-(DMV!$P$7*1000))</f>
        <v>0</v>
      </c>
    </row>
    <row r="308" spans="1:4" x14ac:dyDescent="0.25">
      <c r="A308" s="2">
        <v>286</v>
      </c>
      <c r="B308" s="49">
        <f t="shared" si="4"/>
        <v>14.17591250320001</v>
      </c>
      <c r="C308" s="2">
        <f>DMV!$P$7*1000</f>
        <v>50</v>
      </c>
      <c r="D308" s="20">
        <f>IF((B308-(DMV!$P$7*1000))&lt;0,0,B308-(DMV!$P$7*1000))</f>
        <v>0</v>
      </c>
    </row>
    <row r="309" spans="1:4" x14ac:dyDescent="0.25">
      <c r="A309" s="2">
        <v>287</v>
      </c>
      <c r="B309" s="49">
        <f t="shared" si="4"/>
        <v>14.085740956999985</v>
      </c>
      <c r="C309" s="2">
        <f>DMV!$P$7*1000</f>
        <v>50</v>
      </c>
      <c r="D309" s="20">
        <f>IF((B309-(DMV!$P$7*1000))&lt;0,0,B309-(DMV!$P$7*1000))</f>
        <v>0</v>
      </c>
    </row>
    <row r="310" spans="1:4" x14ac:dyDescent="0.25">
      <c r="A310" s="2">
        <v>288</v>
      </c>
      <c r="B310" s="49">
        <f t="shared" si="4"/>
        <v>13.996397279199982</v>
      </c>
      <c r="C310" s="2">
        <f>DMV!$P$7*1000</f>
        <v>50</v>
      </c>
      <c r="D310" s="20">
        <f>IF((B310-(DMV!$P$7*1000))&lt;0,0,B310-(DMV!$P$7*1000))</f>
        <v>0</v>
      </c>
    </row>
    <row r="311" spans="1:4" x14ac:dyDescent="0.25">
      <c r="A311" s="2">
        <v>289</v>
      </c>
      <c r="B311" s="49">
        <f t="shared" si="4"/>
        <v>13.907868082599975</v>
      </c>
      <c r="C311" s="2">
        <f>DMV!$P$7*1000</f>
        <v>50</v>
      </c>
      <c r="D311" s="20">
        <f>IF((B311-(DMV!$P$7*1000))&lt;0,0,B311-(DMV!$P$7*1000))</f>
        <v>0</v>
      </c>
    </row>
    <row r="312" spans="1:4" x14ac:dyDescent="0.25">
      <c r="A312" s="2">
        <v>290</v>
      </c>
      <c r="B312" s="49">
        <f t="shared" si="4"/>
        <v>13.820139979999993</v>
      </c>
      <c r="C312" s="2">
        <f>DMV!$P$7*1000</f>
        <v>50</v>
      </c>
      <c r="D312" s="20">
        <f>IF((B312-(DMV!$P$7*1000))&lt;0,0,B312-(DMV!$P$7*1000))</f>
        <v>0</v>
      </c>
    </row>
    <row r="313" spans="1:4" x14ac:dyDescent="0.25">
      <c r="A313" s="2">
        <v>291</v>
      </c>
      <c r="B313" s="49">
        <f t="shared" si="4"/>
        <v>13.73319958419998</v>
      </c>
      <c r="C313" s="2">
        <f>DMV!$P$7*1000</f>
        <v>50</v>
      </c>
      <c r="D313" s="20">
        <f>IF((B313-(DMV!$P$7*1000))&lt;0,0,B313-(DMV!$P$7*1000))</f>
        <v>0</v>
      </c>
    </row>
    <row r="314" spans="1:4" x14ac:dyDescent="0.25">
      <c r="A314" s="2">
        <v>292</v>
      </c>
      <c r="B314" s="49">
        <f t="shared" si="4"/>
        <v>13.647033507999993</v>
      </c>
      <c r="C314" s="2">
        <f>DMV!$P$7*1000</f>
        <v>50</v>
      </c>
      <c r="D314" s="20">
        <f>IF((B314-(DMV!$P$7*1000))&lt;0,0,B314-(DMV!$P$7*1000))</f>
        <v>0</v>
      </c>
    </row>
    <row r="315" spans="1:4" x14ac:dyDescent="0.25">
      <c r="A315" s="2">
        <v>293</v>
      </c>
      <c r="B315" s="49">
        <f t="shared" si="4"/>
        <v>13.561628364200004</v>
      </c>
      <c r="C315" s="2">
        <f>DMV!$P$7*1000</f>
        <v>50</v>
      </c>
      <c r="D315" s="20">
        <f>IF((B315-(DMV!$P$7*1000))&lt;0,0,B315-(DMV!$P$7*1000))</f>
        <v>0</v>
      </c>
    </row>
    <row r="316" spans="1:4" x14ac:dyDescent="0.25">
      <c r="A316" s="2">
        <v>294</v>
      </c>
      <c r="B316" s="49">
        <f t="shared" si="4"/>
        <v>13.476970765599987</v>
      </c>
      <c r="C316" s="2">
        <f>DMV!$P$7*1000</f>
        <v>50</v>
      </c>
      <c r="D316" s="20">
        <f>IF((B316-(DMV!$P$7*1000))&lt;0,0,B316-(DMV!$P$7*1000))</f>
        <v>0</v>
      </c>
    </row>
    <row r="317" spans="1:4" x14ac:dyDescent="0.25">
      <c r="A317" s="2">
        <v>295</v>
      </c>
      <c r="B317" s="49">
        <f t="shared" si="4"/>
        <v>13.393047324999998</v>
      </c>
      <c r="C317" s="2">
        <f>DMV!$P$7*1000</f>
        <v>50</v>
      </c>
      <c r="D317" s="20">
        <f>IF((B317-(DMV!$P$7*1000))&lt;0,0,B317-(DMV!$P$7*1000))</f>
        <v>0</v>
      </c>
    </row>
    <row r="318" spans="1:4" x14ac:dyDescent="0.25">
      <c r="A318" s="2">
        <v>296</v>
      </c>
      <c r="B318" s="49">
        <f t="shared" si="4"/>
        <v>13.309844655199981</v>
      </c>
      <c r="C318" s="2">
        <f>DMV!$P$7*1000</f>
        <v>50</v>
      </c>
      <c r="D318" s="20">
        <f>IF((B318-(DMV!$P$7*1000))&lt;0,0,B318-(DMV!$P$7*1000))</f>
        <v>0</v>
      </c>
    </row>
    <row r="319" spans="1:4" x14ac:dyDescent="0.25">
      <c r="A319" s="2">
        <v>297</v>
      </c>
      <c r="B319" s="49">
        <f t="shared" si="4"/>
        <v>13.227349368999967</v>
      </c>
      <c r="C319" s="2">
        <f>DMV!$P$7*1000</f>
        <v>50</v>
      </c>
      <c r="D319" s="20">
        <f>IF((B319-(DMV!$P$7*1000))&lt;0,0,B319-(DMV!$P$7*1000))</f>
        <v>0</v>
      </c>
    </row>
    <row r="320" spans="1:4" x14ac:dyDescent="0.25">
      <c r="A320" s="2">
        <v>298</v>
      </c>
      <c r="B320" s="49">
        <f t="shared" si="4"/>
        <v>13.145548079200012</v>
      </c>
      <c r="C320" s="2">
        <f>DMV!$P$7*1000</f>
        <v>50</v>
      </c>
      <c r="D320" s="20">
        <f>IF((B320-(DMV!$P$7*1000))&lt;0,0,B320-(DMV!$P$7*1000))</f>
        <v>0</v>
      </c>
    </row>
    <row r="321" spans="1:4" x14ac:dyDescent="0.25">
      <c r="A321" s="2">
        <v>299</v>
      </c>
      <c r="B321" s="49">
        <f t="shared" si="4"/>
        <v>13.064427398599975</v>
      </c>
      <c r="C321" s="2">
        <f>DMV!$P$7*1000</f>
        <v>50</v>
      </c>
      <c r="D321" s="20">
        <f>IF((B321-(DMV!$P$7*1000))&lt;0,0,B321-(DMV!$P$7*1000))</f>
        <v>0</v>
      </c>
    </row>
    <row r="322" spans="1:4" x14ac:dyDescent="0.25">
      <c r="A322" s="2">
        <v>300</v>
      </c>
      <c r="B322" s="49">
        <f t="shared" si="4"/>
        <v>12.98397393999997</v>
      </c>
      <c r="C322" s="2">
        <f>DMV!$P$7*1000</f>
        <v>50</v>
      </c>
      <c r="D322" s="20">
        <f>IF((B322-(DMV!$P$7*1000))&lt;0,0,B322-(DMV!$P$7*1000))</f>
        <v>0</v>
      </c>
    </row>
    <row r="323" spans="1:4" x14ac:dyDescent="0.25">
      <c r="A323" s="2">
        <v>301</v>
      </c>
      <c r="B323" s="49">
        <f t="shared" si="4"/>
        <v>12.90417431619997</v>
      </c>
      <c r="C323" s="2">
        <f>DMV!$P$7*1000</f>
        <v>50</v>
      </c>
      <c r="D323" s="20">
        <f>IF((B323-(DMV!$P$7*1000))&lt;0,0,B323-(DMV!$P$7*1000))</f>
        <v>0</v>
      </c>
    </row>
    <row r="324" spans="1:4" x14ac:dyDescent="0.25">
      <c r="A324" s="2">
        <v>302</v>
      </c>
      <c r="B324" s="49">
        <f t="shared" si="4"/>
        <v>12.825015139999977</v>
      </c>
      <c r="C324" s="2">
        <f>DMV!$P$7*1000</f>
        <v>50</v>
      </c>
      <c r="D324" s="20">
        <f>IF((B324-(DMV!$P$7*1000))&lt;0,0,B324-(DMV!$P$7*1000))</f>
        <v>0</v>
      </c>
    </row>
    <row r="325" spans="1:4" x14ac:dyDescent="0.25">
      <c r="A325" s="2">
        <v>303</v>
      </c>
      <c r="B325" s="49">
        <f t="shared" si="4"/>
        <v>12.746483024199989</v>
      </c>
      <c r="C325" s="2">
        <f>DMV!$P$7*1000</f>
        <v>50</v>
      </c>
      <c r="D325" s="20">
        <f>IF((B325-(DMV!$P$7*1000))&lt;0,0,B325-(DMV!$P$7*1000))</f>
        <v>0</v>
      </c>
    </row>
    <row r="326" spans="1:4" x14ac:dyDescent="0.25">
      <c r="A326" s="2">
        <v>304</v>
      </c>
      <c r="B326" s="49">
        <f t="shared" si="4"/>
        <v>12.668564581600009</v>
      </c>
      <c r="C326" s="2">
        <f>DMV!$P$7*1000</f>
        <v>50</v>
      </c>
      <c r="D326" s="20">
        <f>IF((B326-(DMV!$P$7*1000))&lt;0,0,B326-(DMV!$P$7*1000))</f>
        <v>0</v>
      </c>
    </row>
    <row r="327" spans="1:4" x14ac:dyDescent="0.25">
      <c r="A327" s="2">
        <v>305</v>
      </c>
      <c r="B327" s="49">
        <f t="shared" si="4"/>
        <v>12.59124642499998</v>
      </c>
      <c r="C327" s="2">
        <f>DMV!$P$7*1000</f>
        <v>50</v>
      </c>
      <c r="D327" s="20">
        <f>IF((B327-(DMV!$P$7*1000))&lt;0,0,B327-(DMV!$P$7*1000))</f>
        <v>0</v>
      </c>
    </row>
    <row r="328" spans="1:4" x14ac:dyDescent="0.25">
      <c r="A328" s="2">
        <v>306</v>
      </c>
      <c r="B328" s="49">
        <f t="shared" si="4"/>
        <v>12.51451516719996</v>
      </c>
      <c r="C328" s="2">
        <f>DMV!$P$7*1000</f>
        <v>50</v>
      </c>
      <c r="D328" s="20">
        <f>IF((B328-(DMV!$P$7*1000))&lt;0,0,B328-(DMV!$P$7*1000))</f>
        <v>0</v>
      </c>
    </row>
    <row r="329" spans="1:4" x14ac:dyDescent="0.25">
      <c r="A329" s="2">
        <v>307</v>
      </c>
      <c r="B329" s="49">
        <f t="shared" si="4"/>
        <v>12.438357421000006</v>
      </c>
      <c r="C329" s="2">
        <f>DMV!$P$7*1000</f>
        <v>50</v>
      </c>
      <c r="D329" s="20">
        <f>IF((B329-(DMV!$P$7*1000))&lt;0,0,B329-(DMV!$P$7*1000))</f>
        <v>0</v>
      </c>
    </row>
    <row r="330" spans="1:4" x14ac:dyDescent="0.25">
      <c r="A330" s="2">
        <v>308</v>
      </c>
      <c r="B330" s="49">
        <f t="shared" si="4"/>
        <v>12.362759799200006</v>
      </c>
      <c r="C330" s="2">
        <f>DMV!$P$7*1000</f>
        <v>50</v>
      </c>
      <c r="D330" s="20">
        <f>IF((B330-(DMV!$P$7*1000))&lt;0,0,B330-(DMV!$P$7*1000))</f>
        <v>0</v>
      </c>
    </row>
    <row r="331" spans="1:4" x14ac:dyDescent="0.25">
      <c r="A331" s="2">
        <v>309</v>
      </c>
      <c r="B331" s="49">
        <f t="shared" si="4"/>
        <v>12.287708914599961</v>
      </c>
      <c r="C331" s="2">
        <f>DMV!$P$7*1000</f>
        <v>50</v>
      </c>
      <c r="D331" s="20">
        <f>IF((B331-(DMV!$P$7*1000))&lt;0,0,B331-(DMV!$P$7*1000))</f>
        <v>0</v>
      </c>
    </row>
    <row r="332" spans="1:4" x14ac:dyDescent="0.25">
      <c r="A332" s="2">
        <v>310</v>
      </c>
      <c r="B332" s="49">
        <f t="shared" si="4"/>
        <v>12.213191379999984</v>
      </c>
      <c r="C332" s="2">
        <f>DMV!$P$7*1000</f>
        <v>50</v>
      </c>
      <c r="D332" s="20">
        <f>IF((B332-(DMV!$P$7*1000))&lt;0,0,B332-(DMV!$P$7*1000))</f>
        <v>0</v>
      </c>
    </row>
    <row r="333" spans="1:4" x14ac:dyDescent="0.25">
      <c r="A333" s="2">
        <v>311</v>
      </c>
      <c r="B333" s="49">
        <f t="shared" si="4"/>
        <v>12.139193808199963</v>
      </c>
      <c r="C333" s="2">
        <f>DMV!$P$7*1000</f>
        <v>50</v>
      </c>
      <c r="D333" s="20">
        <f>IF((B333-(DMV!$P$7*1000))&lt;0,0,B333-(DMV!$P$7*1000))</f>
        <v>0</v>
      </c>
    </row>
    <row r="334" spans="1:4" x14ac:dyDescent="0.25">
      <c r="A334" s="2">
        <v>312</v>
      </c>
      <c r="B334" s="49">
        <f t="shared" si="4"/>
        <v>12.065702812000012</v>
      </c>
      <c r="C334" s="2">
        <f>DMV!$P$7*1000</f>
        <v>50</v>
      </c>
      <c r="D334" s="20">
        <f>IF((B334-(DMV!$P$7*1000))&lt;0,0,B334-(DMV!$P$7*1000))</f>
        <v>0</v>
      </c>
    </row>
    <row r="335" spans="1:4" x14ac:dyDescent="0.25">
      <c r="A335" s="2">
        <v>313</v>
      </c>
      <c r="B335" s="49">
        <f t="shared" si="4"/>
        <v>11.992705004200019</v>
      </c>
      <c r="C335" s="2">
        <f>DMV!$P$7*1000</f>
        <v>50</v>
      </c>
      <c r="D335" s="20">
        <f>IF((B335-(DMV!$P$7*1000))&lt;0,0,B335-(DMV!$P$7*1000))</f>
        <v>0</v>
      </c>
    </row>
    <row r="336" spans="1:4" x14ac:dyDescent="0.25">
      <c r="A336" s="2">
        <v>314</v>
      </c>
      <c r="B336" s="49">
        <f t="shared" si="4"/>
        <v>11.920186997599984</v>
      </c>
      <c r="C336" s="2">
        <f>DMV!$P$7*1000</f>
        <v>50</v>
      </c>
      <c r="D336" s="20">
        <f>IF((B336-(DMV!$P$7*1000))&lt;0,0,B336-(DMV!$P$7*1000))</f>
        <v>0</v>
      </c>
    </row>
    <row r="337" spans="1:4" x14ac:dyDescent="0.25">
      <c r="A337" s="2">
        <v>315</v>
      </c>
      <c r="B337" s="49">
        <f t="shared" si="4"/>
        <v>11.848135404999965</v>
      </c>
      <c r="C337" s="2">
        <f>DMV!$P$7*1000</f>
        <v>50</v>
      </c>
      <c r="D337" s="20">
        <f>IF((B337-(DMV!$P$7*1000))&lt;0,0,B337-(DMV!$P$7*1000))</f>
        <v>0</v>
      </c>
    </row>
    <row r="338" spans="1:4" x14ac:dyDescent="0.25">
      <c r="A338" s="2">
        <v>316</v>
      </c>
      <c r="B338" s="49">
        <f t="shared" si="4"/>
        <v>11.77653683920002</v>
      </c>
      <c r="C338" s="2">
        <f>DMV!$P$7*1000</f>
        <v>50</v>
      </c>
      <c r="D338" s="20">
        <f>IF((B338-(DMV!$P$7*1000))&lt;0,0,B338-(DMV!$P$7*1000))</f>
        <v>0</v>
      </c>
    </row>
    <row r="339" spans="1:4" x14ac:dyDescent="0.25">
      <c r="A339" s="2">
        <v>317</v>
      </c>
      <c r="B339" s="49">
        <f t="shared" si="4"/>
        <v>11.705377912999978</v>
      </c>
      <c r="C339" s="2">
        <f>DMV!$P$7*1000</f>
        <v>50</v>
      </c>
      <c r="D339" s="20">
        <f>IF((B339-(DMV!$P$7*1000))&lt;0,0,B339-(DMV!$P$7*1000))</f>
        <v>0</v>
      </c>
    </row>
    <row r="340" spans="1:4" x14ac:dyDescent="0.25">
      <c r="A340" s="2">
        <v>318</v>
      </c>
      <c r="B340" s="49">
        <f t="shared" si="4"/>
        <v>11.634645239199983</v>
      </c>
      <c r="C340" s="2">
        <f>DMV!$P$7*1000</f>
        <v>50</v>
      </c>
      <c r="D340" s="20">
        <f>IF((B340-(DMV!$P$7*1000))&lt;0,0,B340-(DMV!$P$7*1000))</f>
        <v>0</v>
      </c>
    </row>
    <row r="341" spans="1:4" x14ac:dyDescent="0.25">
      <c r="A341" s="2">
        <v>319</v>
      </c>
      <c r="B341" s="49">
        <f t="shared" si="4"/>
        <v>11.564325430600007</v>
      </c>
      <c r="C341" s="2">
        <f>DMV!$P$7*1000</f>
        <v>50</v>
      </c>
      <c r="D341" s="20">
        <f>IF((B341-(DMV!$P$7*1000))&lt;0,0,B341-(DMV!$P$7*1000))</f>
        <v>0</v>
      </c>
    </row>
    <row r="342" spans="1:4" x14ac:dyDescent="0.25">
      <c r="A342" s="2">
        <v>320</v>
      </c>
      <c r="B342" s="49">
        <f t="shared" si="4"/>
        <v>11.494405099999966</v>
      </c>
      <c r="C342" s="2">
        <f>DMV!$P$7*1000</f>
        <v>50</v>
      </c>
      <c r="D342" s="20">
        <f>IF((B342-(DMV!$P$7*1000))&lt;0,0,B342-(DMV!$P$7*1000))</f>
        <v>0</v>
      </c>
    </row>
    <row r="343" spans="1:4" x14ac:dyDescent="0.25">
      <c r="A343" s="2">
        <v>321</v>
      </c>
      <c r="B343" s="49">
        <f t="shared" si="4"/>
        <v>11.424870860200002</v>
      </c>
      <c r="C343" s="2">
        <f>DMV!$P$7*1000</f>
        <v>50</v>
      </c>
      <c r="D343" s="20">
        <f>IF((B343-(DMV!$P$7*1000))&lt;0,0,B343-(DMV!$P$7*1000))</f>
        <v>0</v>
      </c>
    </row>
    <row r="344" spans="1:4" x14ac:dyDescent="0.25">
      <c r="A344" s="2">
        <v>322</v>
      </c>
      <c r="B344" s="49">
        <f t="shared" ref="B344:B387" si="5">IF(A344&lt;91,237.032019*EXP(-0.01432309*A344), -0.0000022312*A344^3+ 0.0023349974*A344^2 -0.87869875*A344+126.68623294)</f>
        <v>11.355709324000003</v>
      </c>
      <c r="C344" s="2">
        <f>DMV!$P$7*1000</f>
        <v>50</v>
      </c>
      <c r="D344" s="20">
        <f>IF((B344-(DMV!$P$7*1000))&lt;0,0,B344-(DMV!$P$7*1000))</f>
        <v>0</v>
      </c>
    </row>
    <row r="345" spans="1:4" x14ac:dyDescent="0.25">
      <c r="A345" s="2">
        <v>323</v>
      </c>
      <c r="B345" s="49">
        <f t="shared" si="5"/>
        <v>11.286907104199997</v>
      </c>
      <c r="C345" s="2">
        <f>DMV!$P$7*1000</f>
        <v>50</v>
      </c>
      <c r="D345" s="20">
        <f>IF((B345-(DMV!$P$7*1000))&lt;0,0,B345-(DMV!$P$7*1000))</f>
        <v>0</v>
      </c>
    </row>
    <row r="346" spans="1:4" x14ac:dyDescent="0.25">
      <c r="A346" s="2">
        <v>324</v>
      </c>
      <c r="B346" s="49">
        <f t="shared" si="5"/>
        <v>11.218450813599958</v>
      </c>
      <c r="C346" s="2">
        <f>DMV!$P$7*1000</f>
        <v>50</v>
      </c>
      <c r="D346" s="20">
        <f>IF((B346-(DMV!$P$7*1000))&lt;0,0,B346-(DMV!$P$7*1000))</f>
        <v>0</v>
      </c>
    </row>
    <row r="347" spans="1:4" x14ac:dyDescent="0.25">
      <c r="A347" s="2">
        <v>325</v>
      </c>
      <c r="B347" s="49">
        <f t="shared" si="5"/>
        <v>11.150327064999971</v>
      </c>
      <c r="C347" s="2">
        <f>DMV!$P$7*1000</f>
        <v>50</v>
      </c>
      <c r="D347" s="20">
        <f>IF((B347-(DMV!$P$7*1000))&lt;0,0,B347-(DMV!$P$7*1000))</f>
        <v>0</v>
      </c>
    </row>
    <row r="348" spans="1:4" x14ac:dyDescent="0.25">
      <c r="A348" s="2">
        <v>326</v>
      </c>
      <c r="B348" s="49">
        <f t="shared" si="5"/>
        <v>11.082522471200008</v>
      </c>
      <c r="C348" s="2">
        <f>DMV!$P$7*1000</f>
        <v>50</v>
      </c>
      <c r="D348" s="20">
        <f>IF((B348-(DMV!$P$7*1000))&lt;0,0,B348-(DMV!$P$7*1000))</f>
        <v>0</v>
      </c>
    </row>
    <row r="349" spans="1:4" x14ac:dyDescent="0.25">
      <c r="A349" s="2">
        <v>327</v>
      </c>
      <c r="B349" s="49">
        <f t="shared" si="5"/>
        <v>11.015023644999985</v>
      </c>
      <c r="C349" s="2">
        <f>DMV!$P$7*1000</f>
        <v>50</v>
      </c>
      <c r="D349" s="20">
        <f>IF((B349-(DMV!$P$7*1000))&lt;0,0,B349-(DMV!$P$7*1000))</f>
        <v>0</v>
      </c>
    </row>
    <row r="350" spans="1:4" x14ac:dyDescent="0.25">
      <c r="A350" s="2">
        <v>328</v>
      </c>
      <c r="B350" s="49">
        <f t="shared" si="5"/>
        <v>10.947817199199989</v>
      </c>
      <c r="C350" s="2">
        <f>DMV!$P$7*1000</f>
        <v>50</v>
      </c>
      <c r="D350" s="20">
        <f>IF((B350-(DMV!$P$7*1000))&lt;0,0,B350-(DMV!$P$7*1000))</f>
        <v>0</v>
      </c>
    </row>
    <row r="351" spans="1:4" x14ac:dyDescent="0.25">
      <c r="A351" s="2">
        <v>329</v>
      </c>
      <c r="B351" s="49">
        <f t="shared" si="5"/>
        <v>10.880889746599991</v>
      </c>
      <c r="C351" s="2">
        <f>DMV!$P$7*1000</f>
        <v>50</v>
      </c>
      <c r="D351" s="20">
        <f>IF((B351-(DMV!$P$7*1000))&lt;0,0,B351-(DMV!$P$7*1000))</f>
        <v>0</v>
      </c>
    </row>
    <row r="352" spans="1:4" x14ac:dyDescent="0.25">
      <c r="A352" s="2">
        <v>330</v>
      </c>
      <c r="B352" s="49">
        <f t="shared" si="5"/>
        <v>10.81422790000002</v>
      </c>
      <c r="C352" s="2">
        <f>DMV!$P$7*1000</f>
        <v>50</v>
      </c>
      <c r="D352" s="20">
        <f>IF((B352-(DMV!$P$7*1000))&lt;0,0,B352-(DMV!$P$7*1000))</f>
        <v>0</v>
      </c>
    </row>
    <row r="353" spans="1:4" x14ac:dyDescent="0.25">
      <c r="A353" s="2">
        <v>331</v>
      </c>
      <c r="B353" s="49">
        <f t="shared" si="5"/>
        <v>10.747818272200021</v>
      </c>
      <c r="C353" s="2">
        <f>DMV!$P$7*1000</f>
        <v>50</v>
      </c>
      <c r="D353" s="20">
        <f>IF((B353-(DMV!$P$7*1000))&lt;0,0,B353-(DMV!$P$7*1000))</f>
        <v>0</v>
      </c>
    </row>
    <row r="354" spans="1:4" x14ac:dyDescent="0.25">
      <c r="A354" s="2">
        <v>332</v>
      </c>
      <c r="B354" s="49">
        <f t="shared" si="5"/>
        <v>10.681647475999995</v>
      </c>
      <c r="C354" s="2">
        <f>DMV!$P$7*1000</f>
        <v>50</v>
      </c>
      <c r="D354" s="20">
        <f>IF((B354-(DMV!$P$7*1000))&lt;0,0,B354-(DMV!$P$7*1000))</f>
        <v>0</v>
      </c>
    </row>
    <row r="355" spans="1:4" x14ac:dyDescent="0.25">
      <c r="A355" s="2">
        <v>333</v>
      </c>
      <c r="B355" s="49">
        <f t="shared" si="5"/>
        <v>10.61570212419997</v>
      </c>
      <c r="C355" s="2">
        <f>DMV!$P$7*1000</f>
        <v>50</v>
      </c>
      <c r="D355" s="20">
        <f>IF((B355-(DMV!$P$7*1000))&lt;0,0,B355-(DMV!$P$7*1000))</f>
        <v>0</v>
      </c>
    </row>
    <row r="356" spans="1:4" x14ac:dyDescent="0.25">
      <c r="A356" s="2">
        <v>334</v>
      </c>
      <c r="B356" s="49">
        <f t="shared" si="5"/>
        <v>10.549968829599976</v>
      </c>
      <c r="C356" s="2">
        <f>DMV!$P$7*1000</f>
        <v>50</v>
      </c>
      <c r="D356" s="20">
        <f>IF((B356-(DMV!$P$7*1000))&lt;0,0,B356-(DMV!$P$7*1000))</f>
        <v>0</v>
      </c>
    </row>
    <row r="357" spans="1:4" x14ac:dyDescent="0.25">
      <c r="A357" s="2">
        <v>335</v>
      </c>
      <c r="B357" s="49">
        <f t="shared" si="5"/>
        <v>10.484434205000014</v>
      </c>
      <c r="C357" s="2">
        <f>DMV!$P$7*1000</f>
        <v>50</v>
      </c>
      <c r="D357" s="20">
        <f>IF((B357-(DMV!$P$7*1000))&lt;0,0,B357-(DMV!$P$7*1000))</f>
        <v>0</v>
      </c>
    </row>
    <row r="358" spans="1:4" x14ac:dyDescent="0.25">
      <c r="A358" s="2">
        <v>336</v>
      </c>
      <c r="B358" s="49">
        <f t="shared" si="5"/>
        <v>10.419084863200027</v>
      </c>
      <c r="C358" s="2">
        <f>DMV!$P$7*1000</f>
        <v>50</v>
      </c>
      <c r="D358" s="20">
        <f>IF((B358-(DMV!$P$7*1000))&lt;0,0,B358-(DMV!$P$7*1000))</f>
        <v>0</v>
      </c>
    </row>
    <row r="359" spans="1:4" x14ac:dyDescent="0.25">
      <c r="A359" s="2">
        <v>337</v>
      </c>
      <c r="B359" s="49">
        <f t="shared" si="5"/>
        <v>10.353907416999988</v>
      </c>
      <c r="C359" s="2">
        <f>DMV!$P$7*1000</f>
        <v>50</v>
      </c>
      <c r="D359" s="20">
        <f>IF((B359-(DMV!$P$7*1000))&lt;0,0,B359-(DMV!$P$7*1000))</f>
        <v>0</v>
      </c>
    </row>
    <row r="360" spans="1:4" x14ac:dyDescent="0.25">
      <c r="A360" s="2">
        <v>338</v>
      </c>
      <c r="B360" s="49">
        <f t="shared" si="5"/>
        <v>10.288888479199983</v>
      </c>
      <c r="C360" s="2">
        <f>DMV!$P$7*1000</f>
        <v>50</v>
      </c>
      <c r="D360" s="20">
        <f>IF((B360-(DMV!$P$7*1000))&lt;0,0,B360-(DMV!$P$7*1000))</f>
        <v>0</v>
      </c>
    </row>
    <row r="361" spans="1:4" x14ac:dyDescent="0.25">
      <c r="A361" s="2">
        <v>339</v>
      </c>
      <c r="B361" s="49">
        <f t="shared" si="5"/>
        <v>10.224014662599984</v>
      </c>
      <c r="C361" s="2">
        <f>DMV!$P$7*1000</f>
        <v>50</v>
      </c>
      <c r="D361" s="20">
        <f>IF((B361-(DMV!$P$7*1000))&lt;0,0,B361-(DMV!$P$7*1000))</f>
        <v>0</v>
      </c>
    </row>
    <row r="362" spans="1:4" x14ac:dyDescent="0.25">
      <c r="A362" s="2">
        <v>340</v>
      </c>
      <c r="B362" s="49">
        <f t="shared" si="5"/>
        <v>10.159272579999964</v>
      </c>
      <c r="C362" s="2">
        <f>DMV!$P$7*1000</f>
        <v>50</v>
      </c>
      <c r="D362" s="20">
        <f>IF((B362-(DMV!$P$7*1000))&lt;0,0,B362-(DMV!$P$7*1000))</f>
        <v>0</v>
      </c>
    </row>
    <row r="363" spans="1:4" x14ac:dyDescent="0.25">
      <c r="A363" s="2">
        <v>341</v>
      </c>
      <c r="B363" s="49">
        <f t="shared" si="5"/>
        <v>10.09464884419998</v>
      </c>
      <c r="C363" s="2">
        <f>DMV!$P$7*1000</f>
        <v>50</v>
      </c>
      <c r="D363" s="20">
        <f>IF((B363-(DMV!$P$7*1000))&lt;0,0,B363-(DMV!$P$7*1000))</f>
        <v>0</v>
      </c>
    </row>
    <row r="364" spans="1:4" x14ac:dyDescent="0.25">
      <c r="A364" s="2">
        <v>342</v>
      </c>
      <c r="B364" s="49">
        <f t="shared" si="5"/>
        <v>10.030130067999977</v>
      </c>
      <c r="C364" s="2">
        <f>DMV!$P$7*1000</f>
        <v>50</v>
      </c>
      <c r="D364" s="20">
        <f>IF((B364-(DMV!$P$7*1000))&lt;0,0,B364-(DMV!$P$7*1000))</f>
        <v>0</v>
      </c>
    </row>
    <row r="365" spans="1:4" x14ac:dyDescent="0.25">
      <c r="A365" s="2">
        <v>343</v>
      </c>
      <c r="B365" s="49">
        <f t="shared" si="5"/>
        <v>9.965702864199983</v>
      </c>
      <c r="C365" s="2">
        <f>DMV!$P$7*1000</f>
        <v>50</v>
      </c>
      <c r="D365" s="20">
        <f>IF((B365-(DMV!$P$7*1000))&lt;0,0,B365-(DMV!$P$7*1000))</f>
        <v>0</v>
      </c>
    </row>
    <row r="366" spans="1:4" x14ac:dyDescent="0.25">
      <c r="A366" s="2">
        <v>344</v>
      </c>
      <c r="B366" s="49">
        <f t="shared" si="5"/>
        <v>9.9013538456000276</v>
      </c>
      <c r="C366" s="2">
        <f>DMV!$P$7*1000</f>
        <v>50</v>
      </c>
      <c r="D366" s="20">
        <f>IF((B366-(DMV!$P$7*1000))&lt;0,0,B366-(DMV!$P$7*1000))</f>
        <v>0</v>
      </c>
    </row>
    <row r="367" spans="1:4" x14ac:dyDescent="0.25">
      <c r="A367" s="2">
        <v>345</v>
      </c>
      <c r="B367" s="49">
        <f t="shared" si="5"/>
        <v>9.837069624999998</v>
      </c>
      <c r="C367" s="2">
        <f>DMV!$P$7*1000</f>
        <v>50</v>
      </c>
      <c r="D367" s="20">
        <f>IF((B367-(DMV!$P$7*1000))&lt;0,0,B367-(DMV!$P$7*1000))</f>
        <v>0</v>
      </c>
    </row>
    <row r="368" spans="1:4" x14ac:dyDescent="0.25">
      <c r="A368" s="2">
        <v>346</v>
      </c>
      <c r="B368" s="49">
        <f t="shared" si="5"/>
        <v>9.7728368151999803</v>
      </c>
      <c r="C368" s="2">
        <f>DMV!$P$7*1000</f>
        <v>50</v>
      </c>
      <c r="D368" s="20">
        <f>IF((B368-(DMV!$P$7*1000))&lt;0,0,B368-(DMV!$P$7*1000))</f>
        <v>0</v>
      </c>
    </row>
    <row r="369" spans="1:4" x14ac:dyDescent="0.25">
      <c r="A369" s="2">
        <v>347</v>
      </c>
      <c r="B369" s="49">
        <f t="shared" si="5"/>
        <v>9.7086420289999467</v>
      </c>
      <c r="C369" s="2">
        <f>DMV!$P$7*1000</f>
        <v>50</v>
      </c>
      <c r="D369" s="20">
        <f>IF((B369-(DMV!$P$7*1000))&lt;0,0,B369-(DMV!$P$7*1000))</f>
        <v>0</v>
      </c>
    </row>
    <row r="370" spans="1:4" x14ac:dyDescent="0.25">
      <c r="A370" s="2">
        <v>348</v>
      </c>
      <c r="B370" s="49">
        <f t="shared" si="5"/>
        <v>9.6444718791999264</v>
      </c>
      <c r="C370" s="2">
        <f>DMV!$P$7*1000</f>
        <v>50</v>
      </c>
      <c r="D370" s="20">
        <f>IF((B370-(DMV!$P$7*1000))&lt;0,0,B370-(DMV!$P$7*1000))</f>
        <v>0</v>
      </c>
    </row>
    <row r="371" spans="1:4" x14ac:dyDescent="0.25">
      <c r="A371" s="2">
        <v>349</v>
      </c>
      <c r="B371" s="49">
        <f t="shared" si="5"/>
        <v>9.5803129786000056</v>
      </c>
      <c r="C371" s="2">
        <f>DMV!$P$7*1000</f>
        <v>50</v>
      </c>
      <c r="D371" s="20">
        <f>IF((B371-(DMV!$P$7*1000))&lt;0,0,B371-(DMV!$P$7*1000))</f>
        <v>0</v>
      </c>
    </row>
    <row r="372" spans="1:4" x14ac:dyDescent="0.25">
      <c r="A372" s="2">
        <v>350</v>
      </c>
      <c r="B372" s="49">
        <f t="shared" si="5"/>
        <v>9.5161519399999861</v>
      </c>
      <c r="C372" s="2">
        <f>DMV!$P$7*1000</f>
        <v>50</v>
      </c>
      <c r="D372" s="20">
        <f>IF((B372-(DMV!$P$7*1000))&lt;0,0,B372-(DMV!$P$7*1000))</f>
        <v>0</v>
      </c>
    </row>
    <row r="373" spans="1:4" x14ac:dyDescent="0.25">
      <c r="A373" s="2">
        <v>351</v>
      </c>
      <c r="B373" s="49">
        <f t="shared" si="5"/>
        <v>9.4519753761999539</v>
      </c>
      <c r="C373" s="2">
        <f>DMV!$P$7*1000</f>
        <v>50</v>
      </c>
      <c r="D373" s="20">
        <f>IF((B373-(DMV!$P$7*1000))&lt;0,0,B373-(DMV!$P$7*1000))</f>
        <v>0</v>
      </c>
    </row>
    <row r="374" spans="1:4" x14ac:dyDescent="0.25">
      <c r="A374" s="2">
        <v>352</v>
      </c>
      <c r="B374" s="49">
        <f t="shared" si="5"/>
        <v>9.387769899999995</v>
      </c>
      <c r="C374" s="2">
        <f>DMV!$P$7*1000</f>
        <v>50</v>
      </c>
      <c r="D374" s="20">
        <f>IF((B374-(DMV!$P$7*1000))&lt;0,0,B374-(DMV!$P$7*1000))</f>
        <v>0</v>
      </c>
    </row>
    <row r="375" spans="1:4" x14ac:dyDescent="0.25">
      <c r="A375" s="2">
        <v>353</v>
      </c>
      <c r="B375" s="49">
        <f t="shared" si="5"/>
        <v>9.3235221241999966</v>
      </c>
      <c r="C375" s="2">
        <f>DMV!$P$7*1000</f>
        <v>50</v>
      </c>
      <c r="D375" s="20">
        <f>IF((B375-(DMV!$P$7*1000))&lt;0,0,B375-(DMV!$P$7*1000))</f>
        <v>0</v>
      </c>
    </row>
    <row r="376" spans="1:4" x14ac:dyDescent="0.25">
      <c r="A376" s="2">
        <v>354</v>
      </c>
      <c r="B376" s="49">
        <f t="shared" si="5"/>
        <v>9.2592186615999879</v>
      </c>
      <c r="C376" s="2">
        <f>DMV!$P$7*1000</f>
        <v>50</v>
      </c>
      <c r="D376" s="20">
        <f>IF((B376-(DMV!$P$7*1000))&lt;0,0,B376-(DMV!$P$7*1000))</f>
        <v>0</v>
      </c>
    </row>
    <row r="377" spans="1:4" x14ac:dyDescent="0.25">
      <c r="A377" s="2">
        <v>355</v>
      </c>
      <c r="B377" s="49">
        <f t="shared" si="5"/>
        <v>9.1948461249999411</v>
      </c>
      <c r="C377" s="2">
        <f>DMV!$P$7*1000</f>
        <v>50</v>
      </c>
      <c r="D377" s="20">
        <f>IF((B377-(DMV!$P$7*1000))&lt;0,0,B377-(DMV!$P$7*1000))</f>
        <v>0</v>
      </c>
    </row>
    <row r="378" spans="1:4" x14ac:dyDescent="0.25">
      <c r="A378" s="2">
        <v>356</v>
      </c>
      <c r="B378" s="49">
        <f t="shared" si="5"/>
        <v>9.1303911271999709</v>
      </c>
      <c r="C378" s="2">
        <f>DMV!$P$7*1000</f>
        <v>50</v>
      </c>
      <c r="D378" s="20">
        <f>IF((B378-(DMV!$P$7*1000))&lt;0,0,B378-(DMV!$P$7*1000))</f>
        <v>0</v>
      </c>
    </row>
    <row r="379" spans="1:4" x14ac:dyDescent="0.25">
      <c r="A379" s="2">
        <v>357</v>
      </c>
      <c r="B379" s="49">
        <f t="shared" si="5"/>
        <v>9.0658402809999927</v>
      </c>
      <c r="C379" s="2">
        <f>DMV!$P$7*1000</f>
        <v>50</v>
      </c>
      <c r="D379" s="20">
        <f>IF((B379-(DMV!$P$7*1000))&lt;0,0,B379-(DMV!$P$7*1000))</f>
        <v>0</v>
      </c>
    </row>
    <row r="380" spans="1:4" x14ac:dyDescent="0.25">
      <c r="A380" s="2">
        <v>358</v>
      </c>
      <c r="B380" s="49">
        <f t="shared" si="5"/>
        <v>9.0011801992000358</v>
      </c>
      <c r="C380" s="2">
        <f>DMV!$P$7*1000</f>
        <v>50</v>
      </c>
      <c r="D380" s="20">
        <f>IF((B380-(DMV!$P$7*1000))&lt;0,0,B380-(DMV!$P$7*1000))</f>
        <v>0</v>
      </c>
    </row>
    <row r="381" spans="1:4" x14ac:dyDescent="0.25">
      <c r="A381" s="2">
        <v>359</v>
      </c>
      <c r="B381" s="49">
        <f t="shared" si="5"/>
        <v>8.9363974945999587</v>
      </c>
      <c r="C381" s="2">
        <f>DMV!$P$7*1000</f>
        <v>50</v>
      </c>
      <c r="D381" s="20">
        <f>IF((B381-(DMV!$P$7*1000))&lt;0,0,B381-(DMV!$P$7*1000))</f>
        <v>0</v>
      </c>
    </row>
    <row r="382" spans="1:4" x14ac:dyDescent="0.25">
      <c r="A382" s="2">
        <v>360</v>
      </c>
      <c r="B382" s="49">
        <f t="shared" si="5"/>
        <v>8.8714787799999613</v>
      </c>
      <c r="C382" s="2">
        <f>DMV!$P$7*1000</f>
        <v>50</v>
      </c>
      <c r="D382" s="20">
        <f>IF((B382-(DMV!$P$7*1000))&lt;0,0,B382-(DMV!$P$7*1000))</f>
        <v>0</v>
      </c>
    </row>
    <row r="383" spans="1:4" x14ac:dyDescent="0.25">
      <c r="A383" s="2">
        <v>361</v>
      </c>
      <c r="B383" s="49">
        <f t="shared" si="5"/>
        <v>8.806410668199959</v>
      </c>
      <c r="C383" s="2">
        <f>DMV!$P$7*1000</f>
        <v>50</v>
      </c>
      <c r="D383" s="20">
        <f>IF((B383-(DMV!$P$7*1000))&lt;0,0,B383-(DMV!$P$7*1000))</f>
        <v>0</v>
      </c>
    </row>
    <row r="384" spans="1:4" x14ac:dyDescent="0.25">
      <c r="A384" s="2">
        <v>362</v>
      </c>
      <c r="B384" s="49">
        <f t="shared" si="5"/>
        <v>8.7411797719999527</v>
      </c>
      <c r="C384" s="2">
        <f>DMV!$P$7*1000</f>
        <v>50</v>
      </c>
      <c r="D384" s="20">
        <f>IF((B384-(DMV!$P$7*1000))&lt;0,0,B384-(DMV!$P$7*1000))</f>
        <v>0</v>
      </c>
    </row>
    <row r="385" spans="1:4" x14ac:dyDescent="0.25">
      <c r="A385" s="2">
        <v>363</v>
      </c>
      <c r="B385" s="49">
        <f t="shared" si="5"/>
        <v>8.6757727041999999</v>
      </c>
      <c r="C385" s="2">
        <f>DMV!$P$7*1000</f>
        <v>50</v>
      </c>
      <c r="D385" s="20">
        <f>IF((B385-(DMV!$P$7*1000))&lt;0,0,B385-(DMV!$P$7*1000))</f>
        <v>0</v>
      </c>
    </row>
    <row r="386" spans="1:4" x14ac:dyDescent="0.25">
      <c r="A386" s="2">
        <v>364</v>
      </c>
      <c r="B386" s="49">
        <f t="shared" si="5"/>
        <v>8.6101760775999594</v>
      </c>
      <c r="C386" s="2">
        <f>DMV!$P$7*1000</f>
        <v>50</v>
      </c>
      <c r="D386" s="20">
        <f>IF((B386-(DMV!$P$7*1000))&lt;0,0,B386-(DMV!$P$7*1000))</f>
        <v>0</v>
      </c>
    </row>
    <row r="387" spans="1:4" x14ac:dyDescent="0.25">
      <c r="A387" s="2">
        <v>365</v>
      </c>
      <c r="B387" s="49">
        <f t="shared" si="5"/>
        <v>8.5443765050000025</v>
      </c>
      <c r="C387" s="2">
        <f>DMV!$P$7*1000</f>
        <v>50</v>
      </c>
      <c r="D387" s="20">
        <f>IF((B387-(DMV!$P$7*1000))&lt;0,0,B387-(DMV!$P$7*1000))</f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6</vt:i4>
      </vt:variant>
      <vt:variant>
        <vt:lpstr>Grafici</vt:lpstr>
      </vt:variant>
      <vt:variant>
        <vt:i4>1</vt:i4>
      </vt:variant>
    </vt:vector>
  </HeadingPairs>
  <TitlesOfParts>
    <vt:vector size="7" baseType="lpstr">
      <vt:lpstr>formule SIMPO</vt:lpstr>
      <vt:lpstr>GELASSA PTA 2007</vt:lpstr>
      <vt:lpstr>DMV</vt:lpstr>
      <vt:lpstr>Curva dur vasca di carico</vt:lpstr>
      <vt:lpstr>Curva dur Bergeria Soubeirand</vt:lpstr>
      <vt:lpstr>Curva dur Condomini Frais</vt:lpstr>
      <vt:lpstr>Grafico Bergeria Soubeirand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Alberto</cp:lastModifiedBy>
  <cp:lastPrinted>2010-05-04T08:19:05Z</cp:lastPrinted>
  <dcterms:created xsi:type="dcterms:W3CDTF">1996-11-05T10:16:36Z</dcterms:created>
  <dcterms:modified xsi:type="dcterms:W3CDTF">2022-09-21T07:34:47Z</dcterms:modified>
</cp:coreProperties>
</file>